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/>
  <mc:AlternateContent xmlns:mc="http://schemas.openxmlformats.org/markup-compatibility/2006">
    <mc:Choice Requires="x15">
      <x15ac:absPath xmlns:x15ac="http://schemas.microsoft.com/office/spreadsheetml/2010/11/ac" url="https://ecopetrol-my.sharepoint.com/personal/valentina_dominguez_ecopetrol_com_co/Documents/Escritorio/"/>
    </mc:Choice>
  </mc:AlternateContent>
  <xr:revisionPtr revIDLastSave="0" documentId="8_{F1CD79CF-B74A-4971-A3F9-AF06AD8CC3AB}" xr6:coauthVersionLast="47" xr6:coauthVersionMax="47" xr10:uidLastSave="{00000000-0000-0000-0000-000000000000}"/>
  <bookViews>
    <workbookView xWindow="-28910" yWindow="1000" windowWidth="29020" windowHeight="15700" activeTab="2" xr2:uid="{00000000-000D-0000-FFFF-FFFF00000000}"/>
  </bookViews>
  <sheets>
    <sheet name="Anexo" sheetId="1" r:id="rId1"/>
    <sheet name="Producción" sheetId="2" r:id="rId2"/>
    <sheet name="Evaluación Financiera" sheetId="3" r:id="rId3"/>
  </sheet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34" i="3" l="1"/>
  <c r="T33" i="3"/>
  <c r="O72" i="3"/>
  <c r="F72" i="3"/>
  <c r="O71" i="3"/>
  <c r="F71" i="3"/>
  <c r="O70" i="3"/>
  <c r="F70" i="3"/>
  <c r="D70" i="3"/>
  <c r="J70" i="3" s="1"/>
  <c r="K70" i="3" s="1"/>
  <c r="O69" i="3"/>
  <c r="F69" i="3"/>
  <c r="O68" i="3"/>
  <c r="F68" i="3"/>
  <c r="O67" i="3"/>
  <c r="F67" i="3"/>
  <c r="O66" i="3"/>
  <c r="F66" i="3"/>
  <c r="O65" i="3"/>
  <c r="F65" i="3"/>
  <c r="O64" i="3"/>
  <c r="F64" i="3"/>
  <c r="D64" i="3"/>
  <c r="J64" i="3" s="1"/>
  <c r="K64" i="3" s="1"/>
  <c r="O63" i="3"/>
  <c r="F63" i="3"/>
  <c r="O62" i="3"/>
  <c r="F62" i="3"/>
  <c r="O61" i="3"/>
  <c r="F61" i="3"/>
  <c r="O60" i="3"/>
  <c r="F60" i="3"/>
  <c r="N59" i="3"/>
  <c r="P50" i="3"/>
  <c r="F50" i="3"/>
  <c r="P49" i="3"/>
  <c r="F49" i="3"/>
  <c r="P48" i="3"/>
  <c r="F48" i="3"/>
  <c r="P47" i="3"/>
  <c r="F47" i="3"/>
  <c r="P46" i="3"/>
  <c r="F46" i="3"/>
  <c r="P45" i="3"/>
  <c r="F45" i="3"/>
  <c r="P44" i="3"/>
  <c r="F44" i="3"/>
  <c r="P43" i="3"/>
  <c r="F43" i="3"/>
  <c r="P42" i="3"/>
  <c r="F42" i="3"/>
  <c r="D42" i="3"/>
  <c r="K42" i="3" s="1"/>
  <c r="L42" i="3" s="1"/>
  <c r="P41" i="3"/>
  <c r="F41" i="3"/>
  <c r="P40" i="3"/>
  <c r="F40" i="3"/>
  <c r="P39" i="3"/>
  <c r="F39" i="3"/>
  <c r="P38" i="3"/>
  <c r="F38" i="3"/>
  <c r="O37" i="3"/>
  <c r="U28" i="3"/>
  <c r="P28" i="3"/>
  <c r="F28" i="3"/>
  <c r="U27" i="3"/>
  <c r="P27" i="3"/>
  <c r="F27" i="3"/>
  <c r="U26" i="3"/>
  <c r="P26" i="3"/>
  <c r="F26" i="3"/>
  <c r="U25" i="3"/>
  <c r="P25" i="3"/>
  <c r="F25" i="3"/>
  <c r="U24" i="3"/>
  <c r="P24" i="3"/>
  <c r="F24" i="3"/>
  <c r="U23" i="3"/>
  <c r="P23" i="3"/>
  <c r="F23" i="3"/>
  <c r="U22" i="3"/>
  <c r="P22" i="3"/>
  <c r="F22" i="3"/>
  <c r="U21" i="3"/>
  <c r="P21" i="3"/>
  <c r="F21" i="3"/>
  <c r="U20" i="3"/>
  <c r="S20" i="3"/>
  <c r="P20" i="3"/>
  <c r="F20" i="3"/>
  <c r="U19" i="3"/>
  <c r="P19" i="3"/>
  <c r="F19" i="3"/>
  <c r="U18" i="3"/>
  <c r="P18" i="3"/>
  <c r="F18" i="3"/>
  <c r="U17" i="3"/>
  <c r="P17" i="3"/>
  <c r="F17" i="3"/>
  <c r="U16" i="3"/>
  <c r="P16" i="3"/>
  <c r="F16" i="3"/>
  <c r="O15" i="3"/>
  <c r="Q30" i="3" s="1"/>
  <c r="O47" i="2"/>
  <c r="O44" i="2"/>
  <c r="O41" i="2"/>
  <c r="O38" i="2"/>
  <c r="O35" i="2"/>
  <c r="T16" i="2" s="1"/>
  <c r="O32" i="2"/>
  <c r="T15" i="2" s="1"/>
  <c r="D23" i="3" s="1"/>
  <c r="O29" i="2"/>
  <c r="O26" i="2"/>
  <c r="T13" i="2" s="1"/>
  <c r="O23" i="2"/>
  <c r="T20" i="2"/>
  <c r="O20" i="2"/>
  <c r="T19" i="2"/>
  <c r="D71" i="3" s="1"/>
  <c r="W18" i="2"/>
  <c r="X18" i="2" s="1"/>
  <c r="Y18" i="2" s="1"/>
  <c r="Z18" i="2" s="1"/>
  <c r="T18" i="2"/>
  <c r="D48" i="3" s="1"/>
  <c r="T17" i="2"/>
  <c r="O17" i="2"/>
  <c r="T10" i="2" s="1"/>
  <c r="T14" i="2"/>
  <c r="O14" i="2"/>
  <c r="T9" i="2" s="1"/>
  <c r="W12" i="2"/>
  <c r="X12" i="2" s="1"/>
  <c r="Y12" i="2" s="1"/>
  <c r="Z12" i="2" s="1"/>
  <c r="T12" i="2"/>
  <c r="D20" i="3" s="1"/>
  <c r="T11" i="2"/>
  <c r="O11" i="2"/>
  <c r="T8" i="2"/>
  <c r="O8" i="2"/>
  <c r="O5" i="2"/>
  <c r="G23" i="3" l="1"/>
  <c r="K23" i="3"/>
  <c r="L23" i="3" s="1"/>
  <c r="S23" i="3"/>
  <c r="D72" i="3"/>
  <c r="D50" i="3"/>
  <c r="W20" i="2"/>
  <c r="D28" i="3"/>
  <c r="D21" i="3"/>
  <c r="D43" i="3"/>
  <c r="D65" i="3"/>
  <c r="W13" i="2"/>
  <c r="K48" i="3"/>
  <c r="L48" i="3" s="1"/>
  <c r="G48" i="3"/>
  <c r="W15" i="2"/>
  <c r="D67" i="3"/>
  <c r="D63" i="3"/>
  <c r="W11" i="2"/>
  <c r="D41" i="3"/>
  <c r="D19" i="3"/>
  <c r="K20" i="3"/>
  <c r="L20" i="3" s="1"/>
  <c r="G20" i="3"/>
  <c r="D24" i="3"/>
  <c r="D46" i="3"/>
  <c r="D68" i="3"/>
  <c r="W16" i="2"/>
  <c r="D40" i="3"/>
  <c r="D18" i="3"/>
  <c r="D62" i="3"/>
  <c r="W10" i="2"/>
  <c r="D47" i="3"/>
  <c r="W17" i="2"/>
  <c r="D25" i="3"/>
  <c r="D69" i="3"/>
  <c r="D39" i="3"/>
  <c r="W9" i="2"/>
  <c r="D17" i="3"/>
  <c r="D61" i="3"/>
  <c r="J71" i="3"/>
  <c r="K71" i="3" s="1"/>
  <c r="G71" i="3"/>
  <c r="D60" i="3"/>
  <c r="D16" i="3"/>
  <c r="W8" i="2"/>
  <c r="D38" i="3"/>
  <c r="D22" i="3"/>
  <c r="W14" i="2"/>
  <c r="D44" i="3"/>
  <c r="D66" i="3"/>
  <c r="D45" i="3"/>
  <c r="W19" i="2"/>
  <c r="G42" i="3"/>
  <c r="G64" i="3"/>
  <c r="G70" i="3"/>
  <c r="D27" i="3"/>
  <c r="D49" i="3"/>
  <c r="D26" i="3"/>
  <c r="G16" i="3" l="1"/>
  <c r="K16" i="3"/>
  <c r="L16" i="3" s="1"/>
  <c r="S16" i="3"/>
  <c r="X17" i="2"/>
  <c r="Y17" i="2" s="1"/>
  <c r="Z17" i="2" s="1"/>
  <c r="K41" i="3"/>
  <c r="L41" i="3" s="1"/>
  <c r="G41" i="3"/>
  <c r="X20" i="2"/>
  <c r="Y20" i="2" s="1"/>
  <c r="Z20" i="2" s="1"/>
  <c r="J60" i="3"/>
  <c r="K60" i="3" s="1"/>
  <c r="G60" i="3"/>
  <c r="G28" i="3"/>
  <c r="K28" i="3"/>
  <c r="L28" i="3" s="1"/>
  <c r="S28" i="3"/>
  <c r="G47" i="3"/>
  <c r="K47" i="3"/>
  <c r="L47" i="3" s="1"/>
  <c r="X11" i="2"/>
  <c r="Y11" i="2" s="1"/>
  <c r="Z11" i="2" s="1"/>
  <c r="X13" i="2"/>
  <c r="Y13" i="2" s="1"/>
  <c r="Z13" i="2" s="1"/>
  <c r="K50" i="3"/>
  <c r="L50" i="3" s="1"/>
  <c r="G50" i="3"/>
  <c r="X19" i="2"/>
  <c r="Y19" i="2" s="1"/>
  <c r="Z19" i="2" s="1"/>
  <c r="S26" i="3"/>
  <c r="G26" i="3"/>
  <c r="K26" i="3"/>
  <c r="L26" i="3" s="1"/>
  <c r="J65" i="3"/>
  <c r="K65" i="3" s="1"/>
  <c r="G65" i="3"/>
  <c r="K25" i="3"/>
  <c r="L25" i="3" s="1"/>
  <c r="S25" i="3"/>
  <c r="G25" i="3"/>
  <c r="K19" i="3"/>
  <c r="L19" i="3" s="1"/>
  <c r="G19" i="3"/>
  <c r="S19" i="3"/>
  <c r="J66" i="3"/>
  <c r="K66" i="3" s="1"/>
  <c r="G66" i="3"/>
  <c r="H71" i="3"/>
  <c r="I71" i="3" s="1"/>
  <c r="L71" i="3" s="1"/>
  <c r="G44" i="3"/>
  <c r="K44" i="3"/>
  <c r="L44" i="3" s="1"/>
  <c r="K27" i="3"/>
  <c r="L27" i="3" s="1"/>
  <c r="S27" i="3"/>
  <c r="G27" i="3"/>
  <c r="J61" i="3"/>
  <c r="K61" i="3" s="1"/>
  <c r="G61" i="3"/>
  <c r="J68" i="3"/>
  <c r="K68" i="3" s="1"/>
  <c r="G68" i="3"/>
  <c r="J63" i="3"/>
  <c r="K63" i="3" s="1"/>
  <c r="G63" i="3"/>
  <c r="J72" i="3"/>
  <c r="K72" i="3" s="1"/>
  <c r="G72" i="3"/>
  <c r="I70" i="3"/>
  <c r="L70" i="3" s="1"/>
  <c r="H70" i="3"/>
  <c r="K22" i="3"/>
  <c r="L22" i="3" s="1"/>
  <c r="S22" i="3"/>
  <c r="G22" i="3"/>
  <c r="K17" i="3"/>
  <c r="L17" i="3" s="1"/>
  <c r="S17" i="3"/>
  <c r="G17" i="3"/>
  <c r="J62" i="3"/>
  <c r="K62" i="3" s="1"/>
  <c r="G62" i="3"/>
  <c r="G46" i="3"/>
  <c r="K46" i="3"/>
  <c r="L46" i="3" s="1"/>
  <c r="J67" i="3"/>
  <c r="K67" i="3" s="1"/>
  <c r="G67" i="3"/>
  <c r="K43" i="3"/>
  <c r="L43" i="3" s="1"/>
  <c r="G43" i="3"/>
  <c r="J69" i="3"/>
  <c r="K69" i="3" s="1"/>
  <c r="G69" i="3"/>
  <c r="G45" i="3"/>
  <c r="K45" i="3"/>
  <c r="L45" i="3" s="1"/>
  <c r="X14" i="2"/>
  <c r="Y14" i="2" s="1"/>
  <c r="Z14" i="2" s="1"/>
  <c r="X9" i="2"/>
  <c r="Y9" i="2"/>
  <c r="Z9" i="2" s="1"/>
  <c r="S18" i="3"/>
  <c r="G18" i="3"/>
  <c r="K18" i="3"/>
  <c r="L18" i="3" s="1"/>
  <c r="K24" i="3"/>
  <c r="L24" i="3" s="1"/>
  <c r="S24" i="3"/>
  <c r="G24" i="3"/>
  <c r="X15" i="2"/>
  <c r="Y15" i="2"/>
  <c r="Z15" i="2" s="1"/>
  <c r="S21" i="3"/>
  <c r="G21" i="3"/>
  <c r="K21" i="3"/>
  <c r="L21" i="3" s="1"/>
  <c r="K49" i="3"/>
  <c r="L49" i="3" s="1"/>
  <c r="G49" i="3"/>
  <c r="X16" i="2"/>
  <c r="Y16" i="2" s="1"/>
  <c r="Z16" i="2" s="1"/>
  <c r="X10" i="2"/>
  <c r="Y10" i="2" s="1"/>
  <c r="Z10" i="2" s="1"/>
  <c r="H64" i="3"/>
  <c r="I64" i="3" s="1"/>
  <c r="L64" i="3" s="1"/>
  <c r="G38" i="3"/>
  <c r="K38" i="3"/>
  <c r="L38" i="3" s="1"/>
  <c r="H42" i="3"/>
  <c r="I42" i="3" s="1"/>
  <c r="J42" i="3" s="1"/>
  <c r="M42" i="3" s="1"/>
  <c r="X8" i="2"/>
  <c r="Y8" i="2"/>
  <c r="Z8" i="2" s="1"/>
  <c r="G39" i="3"/>
  <c r="K39" i="3"/>
  <c r="L39" i="3" s="1"/>
  <c r="K40" i="3"/>
  <c r="L40" i="3" s="1"/>
  <c r="G40" i="3"/>
  <c r="H20" i="3"/>
  <c r="I20" i="3" s="1"/>
  <c r="J20" i="3" s="1"/>
  <c r="M20" i="3" s="1"/>
  <c r="H48" i="3"/>
  <c r="I48" i="3"/>
  <c r="J48" i="3" s="1"/>
  <c r="M48" i="3" s="1"/>
  <c r="H23" i="3"/>
  <c r="I23" i="3" s="1"/>
  <c r="J23" i="3" s="1"/>
  <c r="M23" i="3" s="1"/>
  <c r="N42" i="3" l="1"/>
  <c r="O42" i="3" s="1"/>
  <c r="Q42" i="3" s="1"/>
  <c r="M64" i="3"/>
  <c r="N64" i="3" s="1"/>
  <c r="P64" i="3" s="1"/>
  <c r="N20" i="3"/>
  <c r="O20" i="3" s="1"/>
  <c r="Q20" i="3" s="1"/>
  <c r="N23" i="3"/>
  <c r="O23" i="3" s="1"/>
  <c r="Q23" i="3" s="1"/>
  <c r="N71" i="3"/>
  <c r="P71" i="3" s="1"/>
  <c r="M71" i="3"/>
  <c r="H45" i="3"/>
  <c r="I45" i="3" s="1"/>
  <c r="J45" i="3" s="1"/>
  <c r="M45" i="3" s="1"/>
  <c r="H47" i="3"/>
  <c r="I47" i="3" s="1"/>
  <c r="J47" i="3" s="1"/>
  <c r="M47" i="3" s="1"/>
  <c r="H41" i="3"/>
  <c r="I41" i="3"/>
  <c r="J41" i="3" s="1"/>
  <c r="M41" i="3" s="1"/>
  <c r="I39" i="3"/>
  <c r="J39" i="3" s="1"/>
  <c r="M39" i="3" s="1"/>
  <c r="H39" i="3"/>
  <c r="H21" i="3"/>
  <c r="I21" i="3" s="1"/>
  <c r="J21" i="3" s="1"/>
  <c r="M21" i="3" s="1"/>
  <c r="H18" i="3"/>
  <c r="I18" i="3" s="1"/>
  <c r="J18" i="3" s="1"/>
  <c r="M18" i="3" s="1"/>
  <c r="H69" i="3"/>
  <c r="I69" i="3" s="1"/>
  <c r="L69" i="3" s="1"/>
  <c r="I62" i="3"/>
  <c r="L62" i="3" s="1"/>
  <c r="H62" i="3"/>
  <c r="H61" i="3"/>
  <c r="I61" i="3" s="1"/>
  <c r="L61" i="3" s="1"/>
  <c r="H50" i="3"/>
  <c r="I50" i="3" s="1"/>
  <c r="J50" i="3" s="1"/>
  <c r="M50" i="3" s="1"/>
  <c r="H68" i="3"/>
  <c r="I68" i="3" s="1"/>
  <c r="L68" i="3" s="1"/>
  <c r="I25" i="3"/>
  <c r="J25" i="3" s="1"/>
  <c r="M25" i="3" s="1"/>
  <c r="H25" i="3"/>
  <c r="M70" i="3"/>
  <c r="N70" i="3" s="1"/>
  <c r="P70" i="3" s="1"/>
  <c r="H66" i="3"/>
  <c r="I66" i="3" s="1"/>
  <c r="L66" i="3" s="1"/>
  <c r="H65" i="3"/>
  <c r="I65" i="3" s="1"/>
  <c r="L65" i="3" s="1"/>
  <c r="I43" i="3"/>
  <c r="J43" i="3" s="1"/>
  <c r="M43" i="3" s="1"/>
  <c r="H43" i="3"/>
  <c r="H17" i="3"/>
  <c r="I17" i="3" s="1"/>
  <c r="J17" i="3" s="1"/>
  <c r="M17" i="3" s="1"/>
  <c r="H72" i="3"/>
  <c r="I72" i="3" s="1"/>
  <c r="L72" i="3" s="1"/>
  <c r="H27" i="3"/>
  <c r="I27" i="3"/>
  <c r="J27" i="3" s="1"/>
  <c r="M27" i="3" s="1"/>
  <c r="I28" i="3"/>
  <c r="J28" i="3" s="1"/>
  <c r="M28" i="3" s="1"/>
  <c r="H28" i="3"/>
  <c r="N48" i="3"/>
  <c r="O48" i="3" s="1"/>
  <c r="Q48" i="3" s="1"/>
  <c r="H60" i="3"/>
  <c r="I60" i="3" s="1"/>
  <c r="L60" i="3" s="1"/>
  <c r="H44" i="3"/>
  <c r="I44" i="3" s="1"/>
  <c r="J44" i="3" s="1"/>
  <c r="M44" i="3" s="1"/>
  <c r="H24" i="3"/>
  <c r="I24" i="3" s="1"/>
  <c r="J24" i="3" s="1"/>
  <c r="M24" i="3" s="1"/>
  <c r="H67" i="3"/>
  <c r="I67" i="3" s="1"/>
  <c r="L67" i="3" s="1"/>
  <c r="H63" i="3"/>
  <c r="I63" i="3" s="1"/>
  <c r="L63" i="3" s="1"/>
  <c r="H19" i="3"/>
  <c r="I19" i="3"/>
  <c r="J19" i="3" s="1"/>
  <c r="M19" i="3" s="1"/>
  <c r="I26" i="3"/>
  <c r="J26" i="3" s="1"/>
  <c r="M26" i="3" s="1"/>
  <c r="H26" i="3"/>
  <c r="H38" i="3"/>
  <c r="I38" i="3" s="1"/>
  <c r="J38" i="3" s="1"/>
  <c r="M38" i="3" s="1"/>
  <c r="H46" i="3"/>
  <c r="I46" i="3" s="1"/>
  <c r="J46" i="3" s="1"/>
  <c r="M46" i="3" s="1"/>
  <c r="H40" i="3"/>
  <c r="I40" i="3"/>
  <c r="J40" i="3" s="1"/>
  <c r="M40" i="3" s="1"/>
  <c r="H49" i="3"/>
  <c r="I49" i="3" s="1"/>
  <c r="J49" i="3" s="1"/>
  <c r="M49" i="3" s="1"/>
  <c r="H22" i="3"/>
  <c r="I22" i="3" s="1"/>
  <c r="J22" i="3" s="1"/>
  <c r="M22" i="3" s="1"/>
  <c r="H16" i="3"/>
  <c r="I16" i="3"/>
  <c r="J16" i="3" s="1"/>
  <c r="M16" i="3" s="1"/>
  <c r="M66" i="3" l="1"/>
  <c r="N66" i="3" s="1"/>
  <c r="P66" i="3" s="1"/>
  <c r="N45" i="3"/>
  <c r="O45" i="3" s="1"/>
  <c r="Q45" i="3" s="1"/>
  <c r="M67" i="3"/>
  <c r="N67" i="3" s="1"/>
  <c r="P67" i="3" s="1"/>
  <c r="N18" i="3"/>
  <c r="O18" i="3" s="1"/>
  <c r="Q18" i="3" s="1"/>
  <c r="N49" i="3"/>
  <c r="O49" i="3" s="1"/>
  <c r="Q49" i="3" s="1"/>
  <c r="N24" i="3"/>
  <c r="O24" i="3" s="1"/>
  <c r="Q24" i="3" s="1"/>
  <c r="M72" i="3"/>
  <c r="N72" i="3" s="1"/>
  <c r="P72" i="3" s="1"/>
  <c r="N21" i="3"/>
  <c r="O21" i="3" s="1"/>
  <c r="Q21" i="3" s="1"/>
  <c r="N46" i="3"/>
  <c r="O46" i="3" s="1"/>
  <c r="Q46" i="3" s="1"/>
  <c r="M63" i="3"/>
  <c r="N63" i="3" s="1"/>
  <c r="P63" i="3" s="1"/>
  <c r="N38" i="3"/>
  <c r="O38" i="3" s="1"/>
  <c r="N17" i="3"/>
  <c r="O17" i="3"/>
  <c r="Q17" i="3" s="1"/>
  <c r="M60" i="3"/>
  <c r="N60" i="3" s="1"/>
  <c r="N50" i="3"/>
  <c r="O50" i="3"/>
  <c r="Q50" i="3" s="1"/>
  <c r="M61" i="3"/>
  <c r="N61" i="3" s="1"/>
  <c r="P61" i="3" s="1"/>
  <c r="N47" i="3"/>
  <c r="O47" i="3" s="1"/>
  <c r="Q47" i="3" s="1"/>
  <c r="M69" i="3"/>
  <c r="N69" i="3" s="1"/>
  <c r="P69" i="3" s="1"/>
  <c r="N44" i="3"/>
  <c r="O44" i="3" s="1"/>
  <c r="Q44" i="3" s="1"/>
  <c r="M68" i="3"/>
  <c r="N68" i="3" s="1"/>
  <c r="P68" i="3" s="1"/>
  <c r="N22" i="3"/>
  <c r="O22" i="3" s="1"/>
  <c r="Q22" i="3" s="1"/>
  <c r="M65" i="3"/>
  <c r="N65" i="3" s="1"/>
  <c r="P65" i="3" s="1"/>
  <c r="N40" i="3"/>
  <c r="O40" i="3" s="1"/>
  <c r="Q40" i="3" s="1"/>
  <c r="N41" i="3"/>
  <c r="O41" i="3" s="1"/>
  <c r="Q41" i="3" s="1"/>
  <c r="N16" i="3"/>
  <c r="O16" i="3" s="1"/>
  <c r="N27" i="3"/>
  <c r="O27" i="3" s="1"/>
  <c r="Q27" i="3" s="1"/>
  <c r="N19" i="3"/>
  <c r="O19" i="3" s="1"/>
  <c r="Q19" i="3" s="1"/>
  <c r="N26" i="3"/>
  <c r="O26" i="3" s="1"/>
  <c r="Q26" i="3" s="1"/>
  <c r="N28" i="3"/>
  <c r="O28" i="3" s="1"/>
  <c r="Q28" i="3" s="1"/>
  <c r="N43" i="3"/>
  <c r="O43" i="3"/>
  <c r="Q43" i="3" s="1"/>
  <c r="N25" i="3"/>
  <c r="O25" i="3"/>
  <c r="Q25" i="3" s="1"/>
  <c r="M62" i="3"/>
  <c r="N62" i="3" s="1"/>
  <c r="P62" i="3" s="1"/>
  <c r="N39" i="3"/>
  <c r="O39" i="3" s="1"/>
  <c r="Q39" i="3" s="1"/>
  <c r="P60" i="3" l="1"/>
  <c r="P73" i="3" s="1"/>
  <c r="P74" i="3"/>
  <c r="Q16" i="3"/>
  <c r="Q29" i="3" s="1"/>
  <c r="T32" i="3" s="1"/>
  <c r="T35" i="3" s="1"/>
  <c r="Q38" i="3"/>
  <c r="Q51" i="3" s="1"/>
  <c r="Q52" i="3"/>
</calcChain>
</file>

<file path=xl/sharedStrings.xml><?xml version="1.0" encoding="utf-8"?>
<sst xmlns="http://schemas.openxmlformats.org/spreadsheetml/2006/main" count="136" uniqueCount="57">
  <si>
    <t>En el presente anexo se evidencia la evaluación financiera de la extensión del contrato de asociación Casanare</t>
  </si>
  <si>
    <t>Presentado por:</t>
  </si>
  <si>
    <t xml:space="preserve">Valentina Marcela Domínguez Díaz </t>
  </si>
  <si>
    <t>Valentina Álvarez Arévalo</t>
  </si>
  <si>
    <t xml:space="preserve">Universidad Industrial de Santander </t>
  </si>
  <si>
    <t>Año</t>
  </si>
  <si>
    <t>Produción promedio mensual (Bopd)</t>
  </si>
  <si>
    <t>Contrato</t>
  </si>
  <si>
    <t>Promedio Anual</t>
  </si>
  <si>
    <t xml:space="preserve">CASANARE </t>
  </si>
  <si>
    <t>Periodo</t>
  </si>
  <si>
    <t>Producción Real BOPD</t>
  </si>
  <si>
    <t>Precio real (US$/barril) WTI</t>
  </si>
  <si>
    <t>Precio proyectado (US$/barril)</t>
  </si>
  <si>
    <t>Ingreso Bruto (US$)</t>
  </si>
  <si>
    <t>Regalías (US$)</t>
  </si>
  <si>
    <t>Ingreso Neto (US$)</t>
  </si>
  <si>
    <t>Ecopetrol (60%)</t>
  </si>
  <si>
    <r>
      <rPr>
        <sz val="11"/>
        <rFont val="Aptos Narrow"/>
        <family val="2"/>
      </rPr>
      <t xml:space="preserve">Se utilizó la función </t>
    </r>
    <r>
      <rPr>
        <b/>
        <sz val="11"/>
        <rFont val="Aptos Narrow"/>
        <family val="2"/>
      </rPr>
      <t>PROMEDIO</t>
    </r>
    <r>
      <rPr>
        <sz val="11"/>
        <rFont val="Aptos Narrow"/>
        <family val="2"/>
      </rPr>
      <t xml:space="preserve"> para calcular la producción promedio Anual desde enero del año 2005 hasta junio del 2019.
*Las casillas en rojo son datos faltantes. </t>
    </r>
  </si>
  <si>
    <t>*Se realizaron los calculos hasta el año 2019 ya que se tiene información hasta dicho año.</t>
  </si>
  <si>
    <t>DATOS</t>
  </si>
  <si>
    <t># periodos</t>
  </si>
  <si>
    <t>Tasa de descuento i</t>
  </si>
  <si>
    <t>Regalias</t>
  </si>
  <si>
    <t>Participacion La Asociada</t>
  </si>
  <si>
    <t>Participacion Ecopetrol</t>
  </si>
  <si>
    <t>Inversiones</t>
  </si>
  <si>
    <t>Costo de operación US$/Bbl</t>
  </si>
  <si>
    <t>ESCENARIO INVERSIONISTA PARTICIPACIÓN PERENCO (40%)</t>
  </si>
  <si>
    <t>Producción anual (Bbl)</t>
  </si>
  <si>
    <t>Precio WTI (US$)</t>
  </si>
  <si>
    <t>Precio Casanare (US$)</t>
  </si>
  <si>
    <t>Regalias (US$)</t>
  </si>
  <si>
    <t>Ingreso Neto de La Asociada Perenco (US$)</t>
  </si>
  <si>
    <t>Costos de operación (US$)</t>
  </si>
  <si>
    <t>Gastos (US$)</t>
  </si>
  <si>
    <t>R.L.G La Asociada (US$)</t>
  </si>
  <si>
    <t>Impuesto de renta</t>
  </si>
  <si>
    <t>FCN</t>
  </si>
  <si>
    <t>(1+i)^n</t>
  </si>
  <si>
    <t>FCA/(1+i)^n</t>
  </si>
  <si>
    <t>Producción (q)</t>
  </si>
  <si>
    <t>Impuesto Renta</t>
  </si>
  <si>
    <t>VPN</t>
  </si>
  <si>
    <t>TIR</t>
  </si>
  <si>
    <t>Ecopetrol (US$)</t>
  </si>
  <si>
    <t>R.L.G - Ecopetrol (US$)</t>
  </si>
  <si>
    <t>ESCENARIO PARA TODO EL PROYECTO</t>
  </si>
  <si>
    <t>R.L.G (US$)</t>
  </si>
  <si>
    <t>VPN (US$)</t>
  </si>
  <si>
    <t>Extension (La Asociada)</t>
  </si>
  <si>
    <t>Extension (Ecopetrol)</t>
  </si>
  <si>
    <t>Sin extension</t>
  </si>
  <si>
    <t xml:space="preserve">Diferencia </t>
  </si>
  <si>
    <t>CONCLUSIÓN</t>
  </si>
  <si>
    <t>Escenarios del contrato</t>
  </si>
  <si>
    <t>ESCENARIO INVERSIONISTA PARTICIPACION ECOPETROL (60%)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</si>
</sst>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_-&quot;$&quot;\ * #,##0.00_-;\-&quot;$&quot;\ * #,##0.00_-;_-&quot;$&quot;\ * &quot;-&quot;??_-;_-@"/>
    <numFmt numFmtId="166" formatCode="_-&quot;$&quot;\ * #,##0.0_-;\-&quot;$&quot;\ * #,##0.0_-;_-&quot;$&quot;\ * &quot;-&quot;??_-;_-@"/>
  </numFmts>
  <fonts count="12" x14ac:knownFonts="1">
    <font>
      <sz val="11"/>
      <name val="Aptos Narrow"/>
      <scheme val="minor"/>
    </font>
    <font>
      <b/>
      <sz val="12"/>
      <name val="Aptos Narrow"/>
      <family val="2"/>
    </font>
    <font>
      <sz val="11"/>
      <name val="Aptos Narrow"/>
      <family val="2"/>
    </font>
    <font>
      <sz val="12"/>
      <name val="Aptos Narrow"/>
      <family val="2"/>
    </font>
    <font>
      <b/>
      <sz val="11"/>
      <name val="Aptos Narrow"/>
      <family val="2"/>
    </font>
    <font>
      <sz val="11"/>
      <name val="Aptos Narrow"/>
      <family val="2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1"/>
      <name val="Aptos Narrow"/>
      <family val="2"/>
      <scheme val="minor"/>
    </font>
    <font>
      <b/>
      <sz val="12"/>
      <color rgb="FF00000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D0D0D0"/>
        <bgColor rgb="FFD0D0D0"/>
      </patternFill>
    </fill>
    <fill>
      <patternFill patternType="solid">
        <fgColor rgb="FFE8E8E8"/>
        <bgColor rgb="FFE8E8E8"/>
      </patternFill>
    </fill>
    <fill>
      <patternFill patternType="solid">
        <fgColor rgb="FFFFFF00"/>
        <bgColor rgb="FFFFFF00"/>
      </patternFill>
    </fill>
    <fill>
      <patternFill patternType="solid">
        <fgColor rgb="FFFF0000"/>
        <bgColor rgb="FFFF0000"/>
      </patternFill>
    </fill>
    <fill>
      <patternFill patternType="solid">
        <fgColor theme="2" tint="-9.9978637043366805E-2"/>
        <bgColor indexed="64"/>
      </patternFill>
    </fill>
  </fills>
  <borders count="47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1" fillId="3" borderId="12" xfId="0" applyFont="1" applyFill="1" applyBorder="1" applyAlignment="1">
      <alignment horizontal="center"/>
    </xf>
    <xf numFmtId="0" fontId="4" fillId="3" borderId="14" xfId="0" applyFont="1" applyFill="1" applyBorder="1" applyAlignment="1">
      <alignment horizontal="left" vertical="center"/>
    </xf>
    <xf numFmtId="14" fontId="5" fillId="0" borderId="15" xfId="0" applyNumberFormat="1" applyFont="1" applyBorder="1" applyAlignment="1">
      <alignment horizontal="center" vertical="center"/>
    </xf>
    <xf numFmtId="0" fontId="4" fillId="3" borderId="16" xfId="0" applyFont="1" applyFill="1" applyBorder="1" applyAlignment="1">
      <alignment horizontal="center" vertical="center"/>
    </xf>
    <xf numFmtId="0" fontId="4" fillId="3" borderId="18" xfId="0" applyFont="1" applyFill="1" applyBorder="1" applyAlignment="1">
      <alignment horizontal="left" vertical="center"/>
    </xf>
    <xf numFmtId="0" fontId="5" fillId="0" borderId="19" xfId="0" applyFont="1" applyBorder="1" applyAlignment="1">
      <alignment horizontal="center" vertical="center"/>
    </xf>
    <xf numFmtId="0" fontId="5" fillId="4" borderId="20" xfId="0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6" fillId="2" borderId="21" xfId="0" applyFont="1" applyFill="1" applyBorder="1" applyAlignment="1">
      <alignment horizontal="center" vertical="center"/>
    </xf>
    <xf numFmtId="0" fontId="6" fillId="2" borderId="21" xfId="0" applyFont="1" applyFill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2" fontId="7" fillId="0" borderId="8" xfId="0" applyNumberFormat="1" applyFont="1" applyBorder="1" applyAlignment="1">
      <alignment horizontal="center" vertical="center"/>
    </xf>
    <xf numFmtId="0" fontId="5" fillId="5" borderId="19" xfId="0" applyFont="1" applyFill="1" applyBorder="1" applyAlignment="1">
      <alignment horizontal="center" vertical="center"/>
    </xf>
    <xf numFmtId="1" fontId="7" fillId="0" borderId="17" xfId="0" applyNumberFormat="1" applyFont="1" applyBorder="1" applyAlignment="1">
      <alignment horizontal="left" vertical="center"/>
    </xf>
    <xf numFmtId="1" fontId="7" fillId="0" borderId="17" xfId="0" applyNumberFormat="1" applyFont="1" applyBorder="1" applyAlignment="1">
      <alignment horizontal="center" vertical="center"/>
    </xf>
    <xf numFmtId="2" fontId="7" fillId="0" borderId="17" xfId="0" applyNumberFormat="1" applyFont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1" fontId="7" fillId="0" borderId="28" xfId="0" applyNumberFormat="1" applyFont="1" applyBorder="1" applyAlignment="1">
      <alignment horizontal="center" vertical="center"/>
    </xf>
    <xf numFmtId="1" fontId="7" fillId="0" borderId="29" xfId="0" applyNumberFormat="1" applyFont="1" applyBorder="1" applyAlignment="1">
      <alignment horizontal="center" vertical="center"/>
    </xf>
    <xf numFmtId="2" fontId="7" fillId="0" borderId="29" xfId="0" applyNumberFormat="1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2" fontId="7" fillId="0" borderId="30" xfId="0" applyNumberFormat="1" applyFont="1" applyBorder="1" applyAlignment="1">
      <alignment horizontal="center" vertical="center"/>
    </xf>
    <xf numFmtId="164" fontId="7" fillId="0" borderId="29" xfId="0" applyNumberFormat="1" applyFont="1" applyBorder="1" applyAlignment="1">
      <alignment horizontal="center" vertical="center"/>
    </xf>
    <xf numFmtId="1" fontId="7" fillId="0" borderId="30" xfId="0" applyNumberFormat="1" applyFont="1" applyBorder="1" applyAlignment="1">
      <alignment horizontal="center" vertical="center"/>
    </xf>
    <xf numFmtId="0" fontId="5" fillId="0" borderId="29" xfId="0" applyFont="1" applyBorder="1" applyAlignment="1">
      <alignment horizontal="center"/>
    </xf>
    <xf numFmtId="1" fontId="7" fillId="0" borderId="18" xfId="0" applyNumberFormat="1" applyFont="1" applyBorder="1" applyAlignment="1">
      <alignment horizontal="center" vertical="center"/>
    </xf>
    <xf numFmtId="1" fontId="7" fillId="0" borderId="19" xfId="0" applyNumberFormat="1" applyFont="1" applyBorder="1" applyAlignment="1">
      <alignment horizontal="center" vertical="center"/>
    </xf>
    <xf numFmtId="164" fontId="7" fillId="0" borderId="19" xfId="0" applyNumberFormat="1" applyFont="1" applyBorder="1" applyAlignment="1">
      <alignment horizontal="center" vertical="center"/>
    </xf>
    <xf numFmtId="2" fontId="7" fillId="0" borderId="19" xfId="0" applyNumberFormat="1" applyFont="1" applyBorder="1" applyAlignment="1">
      <alignment horizontal="center" vertical="center"/>
    </xf>
    <xf numFmtId="1" fontId="7" fillId="0" borderId="20" xfId="0" applyNumberFormat="1" applyFont="1" applyBorder="1" applyAlignment="1">
      <alignment horizontal="center" vertical="center"/>
    </xf>
    <xf numFmtId="2" fontId="6" fillId="2" borderId="31" xfId="0" applyNumberFormat="1" applyFont="1" applyFill="1" applyBorder="1" applyAlignment="1">
      <alignment horizontal="center" vertical="center"/>
    </xf>
    <xf numFmtId="165" fontId="6" fillId="4" borderId="32" xfId="0" applyNumberFormat="1" applyFont="1" applyFill="1" applyBorder="1" applyAlignment="1">
      <alignment horizontal="center" vertical="center"/>
    </xf>
    <xf numFmtId="1" fontId="5" fillId="0" borderId="0" xfId="0" applyNumberFormat="1" applyFont="1"/>
    <xf numFmtId="2" fontId="6" fillId="2" borderId="18" xfId="0" applyNumberFormat="1" applyFont="1" applyFill="1" applyBorder="1" applyAlignment="1">
      <alignment horizontal="center" vertical="center"/>
    </xf>
    <xf numFmtId="9" fontId="8" fillId="4" borderId="20" xfId="0" applyNumberFormat="1" applyFont="1" applyFill="1" applyBorder="1" applyAlignment="1">
      <alignment horizontal="center" vertical="center"/>
    </xf>
    <xf numFmtId="0" fontId="9" fillId="0" borderId="28" xfId="0" applyFont="1" applyBorder="1"/>
    <xf numFmtId="165" fontId="9" fillId="0" borderId="30" xfId="0" applyNumberFormat="1" applyFont="1" applyBorder="1"/>
    <xf numFmtId="0" fontId="9" fillId="0" borderId="33" xfId="0" applyFont="1" applyBorder="1"/>
    <xf numFmtId="165" fontId="9" fillId="0" borderId="34" xfId="0" applyNumberFormat="1" applyFont="1" applyBorder="1"/>
    <xf numFmtId="0" fontId="8" fillId="4" borderId="35" xfId="0" applyFont="1" applyFill="1" applyBorder="1"/>
    <xf numFmtId="166" fontId="9" fillId="4" borderId="36" xfId="0" applyNumberFormat="1" applyFont="1" applyFill="1" applyBorder="1"/>
    <xf numFmtId="0" fontId="1" fillId="2" borderId="37" xfId="0" applyFont="1" applyFill="1" applyBorder="1" applyAlignment="1">
      <alignment horizontal="center"/>
    </xf>
    <xf numFmtId="0" fontId="1" fillId="2" borderId="38" xfId="0" applyFont="1" applyFill="1" applyBorder="1" applyAlignment="1">
      <alignment horizontal="center"/>
    </xf>
    <xf numFmtId="0" fontId="1" fillId="2" borderId="39" xfId="0" applyFont="1" applyFill="1" applyBorder="1" applyAlignment="1">
      <alignment horizontal="center"/>
    </xf>
    <xf numFmtId="2" fontId="7" fillId="0" borderId="40" xfId="0" applyNumberFormat="1" applyFont="1" applyBorder="1" applyAlignment="1">
      <alignment horizontal="center" vertical="center"/>
    </xf>
    <xf numFmtId="0" fontId="5" fillId="0" borderId="41" xfId="0" applyFont="1" applyBorder="1" applyAlignment="1">
      <alignment horizontal="center"/>
    </xf>
    <xf numFmtId="2" fontId="7" fillId="0" borderId="42" xfId="0" applyNumberFormat="1" applyFont="1" applyBorder="1" applyAlignment="1">
      <alignment horizontal="center" vertical="center"/>
    </xf>
    <xf numFmtId="0" fontId="5" fillId="0" borderId="43" xfId="0" applyFont="1" applyBorder="1" applyAlignment="1">
      <alignment horizontal="center"/>
    </xf>
    <xf numFmtId="0" fontId="5" fillId="0" borderId="44" xfId="0" applyFont="1" applyBorder="1" applyAlignment="1">
      <alignment horizontal="center"/>
    </xf>
    <xf numFmtId="0" fontId="11" fillId="2" borderId="17" xfId="0" applyFont="1" applyFill="1" applyBorder="1" applyAlignment="1">
      <alignment horizontal="center"/>
    </xf>
    <xf numFmtId="0" fontId="6" fillId="2" borderId="17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0" fillId="0" borderId="0" xfId="0"/>
    <xf numFmtId="0" fontId="2" fillId="0" borderId="5" xfId="0" applyFont="1" applyBorder="1"/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/>
    <xf numFmtId="0" fontId="1" fillId="3" borderId="9" xfId="0" applyFont="1" applyFill="1" applyBorder="1" applyAlignment="1">
      <alignment horizontal="center"/>
    </xf>
    <xf numFmtId="0" fontId="2" fillId="0" borderId="10" xfId="0" applyFont="1" applyBorder="1"/>
    <xf numFmtId="0" fontId="2" fillId="0" borderId="11" xfId="0" applyFont="1" applyBorder="1"/>
    <xf numFmtId="0" fontId="3" fillId="0" borderId="1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4" fillId="3" borderId="13" xfId="0" applyFont="1" applyFill="1" applyBorder="1" applyAlignment="1">
      <alignment horizontal="center" vertical="center" wrapText="1"/>
    </xf>
    <xf numFmtId="0" fontId="2" fillId="0" borderId="17" xfId="0" applyFont="1" applyBorder="1"/>
    <xf numFmtId="0" fontId="5" fillId="3" borderId="1" xfId="0" applyFont="1" applyFill="1" applyBorder="1" applyAlignment="1">
      <alignment horizontal="center" vertical="center" wrapText="1"/>
    </xf>
    <xf numFmtId="0" fontId="2" fillId="0" borderId="22" xfId="0" applyFont="1" applyBorder="1"/>
    <xf numFmtId="0" fontId="2" fillId="0" borderId="23" xfId="0" applyFont="1" applyBorder="1"/>
    <xf numFmtId="0" fontId="2" fillId="0" borderId="24" xfId="0" applyFont="1" applyBorder="1"/>
    <xf numFmtId="0" fontId="5" fillId="3" borderId="25" xfId="0" applyFont="1" applyFill="1" applyBorder="1" applyAlignment="1">
      <alignment horizontal="center" vertical="center" wrapText="1"/>
    </xf>
    <xf numFmtId="0" fontId="2" fillId="0" borderId="26" xfId="0" applyFont="1" applyBorder="1"/>
    <xf numFmtId="0" fontId="2" fillId="0" borderId="27" xfId="0" applyFont="1" applyBorder="1"/>
    <xf numFmtId="0" fontId="6" fillId="2" borderId="9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 wrapText="1"/>
    </xf>
    <xf numFmtId="0" fontId="10" fillId="6" borderId="45" xfId="0" applyFont="1" applyFill="1" applyBorder="1" applyAlignment="1">
      <alignment horizontal="center" wrapText="1"/>
    </xf>
    <xf numFmtId="0" fontId="10" fillId="6" borderId="4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Producción!$R$8:$R$20</c:f>
              <c:numCache>
                <c:formatCode>General</c:formatCode>
                <c:ptCount val="13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</c:numCache>
            </c:numRef>
          </c:xVal>
          <c:yVal>
            <c:numRef>
              <c:f>Producción!$T$8:$T$20</c:f>
              <c:numCache>
                <c:formatCode>0.00</c:formatCode>
                <c:ptCount val="13"/>
                <c:pt idx="0">
                  <c:v>4982.618894009217</c:v>
                </c:pt>
                <c:pt idx="1">
                  <c:v>5239.4496044988255</c:v>
                </c:pt>
                <c:pt idx="2">
                  <c:v>5142.3759984639009</c:v>
                </c:pt>
                <c:pt idx="3">
                  <c:v>5542.7862135176647</c:v>
                </c:pt>
                <c:pt idx="4">
                  <c:v>9264.0189132104479</c:v>
                </c:pt>
                <c:pt idx="5">
                  <c:v>7602.6033710295387</c:v>
                </c:pt>
                <c:pt idx="6">
                  <c:v>7731.3102918586783</c:v>
                </c:pt>
                <c:pt idx="7">
                  <c:v>7639.2522657450072</c:v>
                </c:pt>
                <c:pt idx="8">
                  <c:v>6856.2564964157718</c:v>
                </c:pt>
                <c:pt idx="9">
                  <c:v>4445.0445216907683</c:v>
                </c:pt>
                <c:pt idx="10">
                  <c:v>3436.71198796723</c:v>
                </c:pt>
                <c:pt idx="11">
                  <c:v>3214.22031233999</c:v>
                </c:pt>
                <c:pt idx="12">
                  <c:v>2975.5784946236563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137-46B1-B594-88AF8853E5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91549758"/>
        <c:axId val="1080708948"/>
      </c:scatterChart>
      <c:valAx>
        <c:axId val="1391549758"/>
        <c:scaling>
          <c:orientation val="minMax"/>
          <c:max val="202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 b="1"/>
                  <a:t>Periodo (años)</a:t>
                </a:r>
              </a:p>
            </c:rich>
          </c:tx>
          <c:layout>
            <c:manualLayout>
              <c:xMode val="edge"/>
              <c:yMode val="edge"/>
              <c:x val="0.47479042164205804"/>
              <c:y val="0.9271037967100960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080708948"/>
        <c:crosses val="autoZero"/>
        <c:crossBetween val="midCat"/>
        <c:majorUnit val="1"/>
      </c:valAx>
      <c:valAx>
        <c:axId val="1080708948"/>
        <c:scaling>
          <c:orientation val="minMax"/>
          <c:max val="25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 b="1"/>
                  <a:t>Produccion (BOPD)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9154975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zero"/>
    <c:showDLblsOverMax val="1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1"/>
        <c:ser>
          <c:idx val="0"/>
          <c:order val="0"/>
          <c:tx>
            <c:v>Precio Real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Producción!$R$8:$R$20</c:f>
              <c:numCache>
                <c:formatCode>General</c:formatCode>
                <c:ptCount val="13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</c:numCache>
            </c:numRef>
          </c:xVal>
          <c:yVal>
            <c:numRef>
              <c:f>Producción!$U$8:$U$20</c:f>
              <c:numCache>
                <c:formatCode>General</c:formatCode>
                <c:ptCount val="13"/>
                <c:pt idx="0">
                  <c:v>91.69</c:v>
                </c:pt>
                <c:pt idx="1">
                  <c:v>41.12</c:v>
                </c:pt>
                <c:pt idx="2">
                  <c:v>74.47</c:v>
                </c:pt>
                <c:pt idx="3">
                  <c:v>89.15</c:v>
                </c:pt>
                <c:pt idx="4">
                  <c:v>98.56</c:v>
                </c:pt>
                <c:pt idx="5">
                  <c:v>87.86</c:v>
                </c:pt>
                <c:pt idx="6">
                  <c:v>97.63</c:v>
                </c:pt>
                <c:pt idx="7">
                  <c:v>59.29</c:v>
                </c:pt>
                <c:pt idx="8">
                  <c:v>37.19</c:v>
                </c:pt>
                <c:pt idx="9">
                  <c:v>51.97</c:v>
                </c:pt>
                <c:pt idx="10">
                  <c:v>57.88</c:v>
                </c:pt>
                <c:pt idx="11">
                  <c:v>59.88</c:v>
                </c:pt>
                <c:pt idx="12">
                  <c:v>49.52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46A-4BCC-AB63-ED073E9AE6D7}"/>
            </c:ext>
          </c:extLst>
        </c:ser>
        <c:ser>
          <c:idx val="1"/>
          <c:order val="1"/>
          <c:tx>
            <c:v>Precio Proyectado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Producción!$R$8:$R$20</c:f>
              <c:numCache>
                <c:formatCode>General</c:formatCode>
                <c:ptCount val="13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</c:numCache>
            </c:numRef>
          </c:xVal>
          <c:yVal>
            <c:numRef>
              <c:f>Producción!$V$8:$V$20</c:f>
              <c:numCache>
                <c:formatCode>General</c:formatCode>
                <c:ptCount val="13"/>
                <c:pt idx="0">
                  <c:v>40</c:v>
                </c:pt>
                <c:pt idx="1">
                  <c:v>39.200000000000003</c:v>
                </c:pt>
                <c:pt idx="2">
                  <c:v>40.200000000000003</c:v>
                </c:pt>
                <c:pt idx="3">
                  <c:v>40.200000000000003</c:v>
                </c:pt>
                <c:pt idx="4">
                  <c:v>40.200000000000003</c:v>
                </c:pt>
                <c:pt idx="5">
                  <c:v>50.5</c:v>
                </c:pt>
                <c:pt idx="6">
                  <c:v>42.3</c:v>
                </c:pt>
                <c:pt idx="7">
                  <c:v>41.8</c:v>
                </c:pt>
                <c:pt idx="8">
                  <c:v>41.8</c:v>
                </c:pt>
                <c:pt idx="9">
                  <c:v>41.8</c:v>
                </c:pt>
                <c:pt idx="10">
                  <c:v>45.4</c:v>
                </c:pt>
                <c:pt idx="11">
                  <c:v>50.5</c:v>
                </c:pt>
                <c:pt idx="12">
                  <c:v>40.299999999999997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46A-4BCC-AB63-ED073E9AE6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50705360"/>
        <c:axId val="1598498410"/>
      </c:scatterChart>
      <c:valAx>
        <c:axId val="650705360"/>
        <c:scaling>
          <c:orientation val="minMax"/>
          <c:max val="202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 b="1"/>
                  <a:t>Periodo (años)</a:t>
                </a:r>
              </a:p>
            </c:rich>
          </c:tx>
          <c:layout>
            <c:manualLayout>
              <c:xMode val="edge"/>
              <c:yMode val="edge"/>
              <c:x val="0.43409946387033382"/>
              <c:y val="0.88739577610938181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98498410"/>
        <c:crosses val="autoZero"/>
        <c:crossBetween val="midCat"/>
        <c:majorUnit val="1"/>
      </c:valAx>
      <c:valAx>
        <c:axId val="159849841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 b="1"/>
                  <a:t>Precio (US$/Barril)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5070536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64035638317722132"/>
          <c:y val="0.12451504608435573"/>
          <c:w val="0.2911671704544041"/>
          <c:h val="6.540743453579930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zero"/>
    <c:showDLblsOverMax val="1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704850</xdr:colOff>
      <xdr:row>20</xdr:row>
      <xdr:rowOff>152400</xdr:rowOff>
    </xdr:from>
    <xdr:ext cx="6638925" cy="317182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oneCellAnchor>
  <xdr:oneCellAnchor>
    <xdr:from>
      <xdr:col>21</xdr:col>
      <xdr:colOff>933450</xdr:colOff>
      <xdr:row>20</xdr:row>
      <xdr:rowOff>180975</xdr:rowOff>
    </xdr:from>
    <xdr:ext cx="8039100" cy="3276600"/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5:H100"/>
  <sheetViews>
    <sheetView workbookViewId="0">
      <selection activeCell="C5" sqref="C5:H9"/>
    </sheetView>
  </sheetViews>
  <sheetFormatPr baseColWidth="10" defaultColWidth="14.453125" defaultRowHeight="15" customHeight="1" x14ac:dyDescent="0.35"/>
  <cols>
    <col min="1" max="7" width="10.7265625" customWidth="1"/>
    <col min="8" max="8" width="13.1796875" customWidth="1"/>
    <col min="9" max="11" width="10.7265625" customWidth="1"/>
  </cols>
  <sheetData>
    <row r="5" spans="3:8" ht="14.5" x14ac:dyDescent="0.35">
      <c r="C5" s="59" t="s">
        <v>0</v>
      </c>
      <c r="D5" s="60"/>
      <c r="E5" s="60"/>
      <c r="F5" s="60"/>
      <c r="G5" s="60"/>
      <c r="H5" s="61"/>
    </row>
    <row r="6" spans="3:8" ht="14.5" x14ac:dyDescent="0.35">
      <c r="C6" s="62"/>
      <c r="D6" s="63"/>
      <c r="E6" s="63"/>
      <c r="F6" s="63"/>
      <c r="G6" s="63"/>
      <c r="H6" s="64"/>
    </row>
    <row r="7" spans="3:8" ht="14.5" x14ac:dyDescent="0.35">
      <c r="C7" s="62"/>
      <c r="D7" s="63"/>
      <c r="E7" s="63"/>
      <c r="F7" s="63"/>
      <c r="G7" s="63"/>
      <c r="H7" s="64"/>
    </row>
    <row r="8" spans="3:8" ht="14.5" x14ac:dyDescent="0.35">
      <c r="C8" s="62"/>
      <c r="D8" s="63"/>
      <c r="E8" s="63"/>
      <c r="F8" s="63"/>
      <c r="G8" s="63"/>
      <c r="H8" s="64"/>
    </row>
    <row r="9" spans="3:8" ht="14.5" x14ac:dyDescent="0.35">
      <c r="C9" s="65"/>
      <c r="D9" s="66"/>
      <c r="E9" s="66"/>
      <c r="F9" s="66"/>
      <c r="G9" s="66"/>
      <c r="H9" s="67"/>
    </row>
    <row r="11" spans="3:8" ht="15.5" x14ac:dyDescent="0.35">
      <c r="C11" s="68" t="s">
        <v>1</v>
      </c>
      <c r="D11" s="69"/>
      <c r="E11" s="69"/>
      <c r="F11" s="69"/>
      <c r="G11" s="69"/>
      <c r="H11" s="70"/>
    </row>
    <row r="12" spans="3:8" ht="15.5" x14ac:dyDescent="0.35">
      <c r="C12" s="71" t="s">
        <v>2</v>
      </c>
      <c r="D12" s="60"/>
      <c r="E12" s="60"/>
      <c r="F12" s="60"/>
      <c r="G12" s="60"/>
      <c r="H12" s="61"/>
    </row>
    <row r="13" spans="3:8" ht="15.5" x14ac:dyDescent="0.35">
      <c r="C13" s="72" t="s">
        <v>3</v>
      </c>
      <c r="D13" s="66"/>
      <c r="E13" s="66"/>
      <c r="F13" s="66"/>
      <c r="G13" s="66"/>
      <c r="H13" s="67"/>
    </row>
    <row r="15" spans="3:8" ht="15.5" x14ac:dyDescent="0.35">
      <c r="C15" s="68" t="s">
        <v>4</v>
      </c>
      <c r="D15" s="69"/>
      <c r="E15" s="69"/>
      <c r="F15" s="69"/>
      <c r="G15" s="69"/>
      <c r="H15" s="70"/>
    </row>
    <row r="21" ht="15.75" customHeight="1" x14ac:dyDescent="0.35"/>
    <row r="22" ht="15.75" customHeight="1" x14ac:dyDescent="0.35"/>
    <row r="23" ht="15.75" customHeight="1" x14ac:dyDescent="0.35"/>
    <row r="24" ht="15.75" customHeight="1" x14ac:dyDescent="0.35"/>
    <row r="25" ht="15.75" customHeight="1" x14ac:dyDescent="0.35"/>
    <row r="26" ht="15.75" customHeight="1" x14ac:dyDescent="0.35"/>
    <row r="27" ht="15.75" customHeight="1" x14ac:dyDescent="0.35"/>
    <row r="28" ht="15.75" customHeight="1" x14ac:dyDescent="0.35"/>
    <row r="29" ht="15.75" customHeight="1" x14ac:dyDescent="0.35"/>
    <row r="30" ht="15.75" customHeight="1" x14ac:dyDescent="0.35"/>
    <row r="31" ht="15.75" customHeight="1" x14ac:dyDescent="0.35"/>
    <row r="32" ht="15.75" customHeight="1" x14ac:dyDescent="0.35"/>
    <row r="33" ht="15.75" customHeight="1" x14ac:dyDescent="0.35"/>
    <row r="34" ht="15.75" customHeight="1" x14ac:dyDescent="0.35"/>
    <row r="35" ht="15.75" customHeight="1" x14ac:dyDescent="0.35"/>
    <row r="36" ht="15.75" customHeight="1" x14ac:dyDescent="0.35"/>
    <row r="37" ht="15.75" customHeight="1" x14ac:dyDescent="0.35"/>
    <row r="38" ht="15.75" customHeight="1" x14ac:dyDescent="0.35"/>
    <row r="39" ht="15.75" customHeight="1" x14ac:dyDescent="0.35"/>
    <row r="40" ht="15.75" customHeight="1" x14ac:dyDescent="0.35"/>
    <row r="41" ht="15.75" customHeight="1" x14ac:dyDescent="0.35"/>
    <row r="42" ht="15.75" customHeight="1" x14ac:dyDescent="0.35"/>
    <row r="43" ht="15.75" customHeight="1" x14ac:dyDescent="0.35"/>
    <row r="44" ht="15.75" customHeight="1" x14ac:dyDescent="0.35"/>
    <row r="45" ht="15.75" customHeight="1" x14ac:dyDescent="0.35"/>
    <row r="46" ht="15.75" customHeight="1" x14ac:dyDescent="0.35"/>
    <row r="47" ht="15.75" customHeight="1" x14ac:dyDescent="0.35"/>
    <row r="48" ht="15.75" customHeight="1" x14ac:dyDescent="0.35"/>
    <row r="49" ht="15.75" customHeight="1" x14ac:dyDescent="0.35"/>
    <row r="50" ht="15.75" customHeight="1" x14ac:dyDescent="0.35"/>
    <row r="51" ht="15.75" customHeight="1" x14ac:dyDescent="0.35"/>
    <row r="52" ht="15.75" customHeight="1" x14ac:dyDescent="0.35"/>
    <row r="53" ht="15.75" customHeight="1" x14ac:dyDescent="0.35"/>
    <row r="54" ht="15.75" customHeight="1" x14ac:dyDescent="0.35"/>
    <row r="55" ht="15.75" customHeight="1" x14ac:dyDescent="0.35"/>
    <row r="56" ht="15.75" customHeight="1" x14ac:dyDescent="0.35"/>
    <row r="57" ht="15.75" customHeight="1" x14ac:dyDescent="0.35"/>
    <row r="58" ht="15.75" customHeight="1" x14ac:dyDescent="0.35"/>
    <row r="59" ht="15.75" customHeight="1" x14ac:dyDescent="0.35"/>
    <row r="60" ht="15.75" customHeight="1" x14ac:dyDescent="0.35"/>
    <row r="61" ht="15.75" customHeight="1" x14ac:dyDescent="0.35"/>
    <row r="62" ht="15.75" customHeight="1" x14ac:dyDescent="0.35"/>
    <row r="63" ht="15.75" customHeight="1" x14ac:dyDescent="0.35"/>
    <row r="64" ht="15.75" customHeight="1" x14ac:dyDescent="0.35"/>
    <row r="65" ht="15.75" customHeight="1" x14ac:dyDescent="0.35"/>
    <row r="66" ht="15.75" customHeight="1" x14ac:dyDescent="0.35"/>
    <row r="67" ht="15.75" customHeight="1" x14ac:dyDescent="0.35"/>
    <row r="68" ht="15.75" customHeight="1" x14ac:dyDescent="0.35"/>
    <row r="69" ht="15.75" customHeight="1" x14ac:dyDescent="0.35"/>
    <row r="70" ht="15.75" customHeight="1" x14ac:dyDescent="0.35"/>
    <row r="71" ht="15.75" customHeight="1" x14ac:dyDescent="0.35"/>
    <row r="72" ht="15.75" customHeight="1" x14ac:dyDescent="0.35"/>
    <row r="73" ht="15.75" customHeight="1" x14ac:dyDescent="0.35"/>
    <row r="74" ht="15.75" customHeight="1" x14ac:dyDescent="0.35"/>
    <row r="75" ht="15.75" customHeight="1" x14ac:dyDescent="0.35"/>
    <row r="76" ht="15.75" customHeight="1" x14ac:dyDescent="0.35"/>
    <row r="77" ht="15.75" customHeight="1" x14ac:dyDescent="0.35"/>
    <row r="78" ht="15.75" customHeight="1" x14ac:dyDescent="0.35"/>
    <row r="79" ht="15.75" customHeight="1" x14ac:dyDescent="0.35"/>
    <row r="80" ht="15.75" customHeight="1" x14ac:dyDescent="0.35"/>
    <row r="81" ht="15.75" customHeight="1" x14ac:dyDescent="0.35"/>
    <row r="82" ht="15.75" customHeight="1" x14ac:dyDescent="0.35"/>
    <row r="83" ht="15.75" customHeight="1" x14ac:dyDescent="0.35"/>
    <row r="84" ht="15.75" customHeight="1" x14ac:dyDescent="0.35"/>
    <row r="85" ht="15.75" customHeight="1" x14ac:dyDescent="0.35"/>
    <row r="86" ht="15.75" customHeight="1" x14ac:dyDescent="0.35"/>
    <row r="87" ht="15.75" customHeight="1" x14ac:dyDescent="0.35"/>
    <row r="88" ht="15.75" customHeight="1" x14ac:dyDescent="0.35"/>
    <row r="89" ht="15.75" customHeight="1" x14ac:dyDescent="0.35"/>
    <row r="90" ht="15.75" customHeight="1" x14ac:dyDescent="0.35"/>
    <row r="91" ht="15.75" customHeight="1" x14ac:dyDescent="0.35"/>
    <row r="92" ht="15.75" customHeight="1" x14ac:dyDescent="0.35"/>
    <row r="93" ht="15.75" customHeight="1" x14ac:dyDescent="0.35"/>
    <row r="94" ht="15.75" customHeight="1" x14ac:dyDescent="0.35"/>
    <row r="95" ht="15.75" customHeight="1" x14ac:dyDescent="0.35"/>
    <row r="96" ht="15.75" customHeight="1" x14ac:dyDescent="0.35"/>
    <row r="97" ht="15.75" customHeight="1" x14ac:dyDescent="0.35"/>
    <row r="98" ht="15.75" customHeight="1" x14ac:dyDescent="0.35"/>
    <row r="99" ht="15.75" customHeight="1" x14ac:dyDescent="0.35"/>
    <row r="100" ht="15.75" customHeight="1" x14ac:dyDescent="0.35"/>
  </sheetData>
  <mergeCells count="5">
    <mergeCell ref="C5:H9"/>
    <mergeCell ref="C11:H11"/>
    <mergeCell ref="C12:H12"/>
    <mergeCell ref="C13:H13"/>
    <mergeCell ref="C15:H15"/>
  </mergeCells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Z100"/>
  <sheetViews>
    <sheetView workbookViewId="0">
      <selection activeCell="M53" sqref="M53"/>
    </sheetView>
  </sheetViews>
  <sheetFormatPr baseColWidth="10" defaultColWidth="14.453125" defaultRowHeight="15" customHeight="1" x14ac:dyDescent="0.35"/>
  <cols>
    <col min="1" max="2" width="10.7265625" customWidth="1"/>
    <col min="3" max="3" width="12.1796875" customWidth="1"/>
    <col min="4" max="4" width="9.453125" customWidth="1"/>
    <col min="5" max="5" width="11.54296875" customWidth="1"/>
    <col min="6" max="6" width="12.1796875" customWidth="1"/>
    <col min="7" max="7" width="14.81640625" customWidth="1"/>
    <col min="8" max="10" width="11.54296875" customWidth="1"/>
    <col min="11" max="11" width="13.81640625" customWidth="1"/>
    <col min="12" max="14" width="11.54296875" customWidth="1"/>
    <col min="15" max="15" width="15.81640625" customWidth="1"/>
    <col min="16" max="18" width="10.7265625" customWidth="1"/>
    <col min="19" max="19" width="13" customWidth="1"/>
    <col min="20" max="20" width="25" customWidth="1"/>
    <col min="21" max="21" width="29.453125" customWidth="1"/>
    <col min="22" max="22" width="30.7265625" customWidth="1"/>
    <col min="23" max="23" width="24" customWidth="1"/>
    <col min="24" max="24" width="18.81640625" customWidth="1"/>
    <col min="25" max="25" width="19.26953125" customWidth="1"/>
    <col min="26" max="26" width="17.81640625" customWidth="1"/>
    <col min="27" max="29" width="10.7265625" customWidth="1"/>
  </cols>
  <sheetData>
    <row r="2" spans="1:26" ht="15.75" customHeight="1" x14ac:dyDescent="0.35">
      <c r="A2" s="1" t="s">
        <v>5</v>
      </c>
      <c r="C2" s="68" t="s">
        <v>6</v>
      </c>
      <c r="D2" s="69"/>
      <c r="E2" s="69"/>
      <c r="F2" s="70"/>
    </row>
    <row r="4" spans="1:26" ht="14.5" x14ac:dyDescent="0.35">
      <c r="A4" s="73">
        <v>2005</v>
      </c>
      <c r="B4" s="2" t="s">
        <v>7</v>
      </c>
      <c r="C4" s="3">
        <v>38353</v>
      </c>
      <c r="D4" s="3">
        <v>38384</v>
      </c>
      <c r="E4" s="3">
        <v>38412</v>
      </c>
      <c r="F4" s="3">
        <v>38443</v>
      </c>
      <c r="G4" s="3">
        <v>38473</v>
      </c>
      <c r="H4" s="3">
        <v>38504</v>
      </c>
      <c r="I4" s="3">
        <v>38534</v>
      </c>
      <c r="J4" s="3">
        <v>38565</v>
      </c>
      <c r="K4" s="3">
        <v>38596</v>
      </c>
      <c r="L4" s="3">
        <v>38626</v>
      </c>
      <c r="M4" s="3">
        <v>38657</v>
      </c>
      <c r="N4" s="3">
        <v>38687</v>
      </c>
      <c r="O4" s="4" t="s">
        <v>8</v>
      </c>
    </row>
    <row r="5" spans="1:26" ht="14.5" x14ac:dyDescent="0.35">
      <c r="A5" s="74"/>
      <c r="B5" s="5" t="s">
        <v>9</v>
      </c>
      <c r="C5" s="6">
        <v>7731</v>
      </c>
      <c r="D5" s="6">
        <v>7632</v>
      </c>
      <c r="E5" s="6">
        <v>7121</v>
      </c>
      <c r="F5" s="6">
        <v>6948</v>
      </c>
      <c r="G5" s="6">
        <v>7268</v>
      </c>
      <c r="H5" s="6">
        <v>7264</v>
      </c>
      <c r="I5" s="6">
        <v>6865</v>
      </c>
      <c r="J5" s="6">
        <v>7531</v>
      </c>
      <c r="K5" s="6">
        <v>7352</v>
      </c>
      <c r="L5" s="6">
        <v>7231</v>
      </c>
      <c r="M5" s="6">
        <v>7178</v>
      </c>
      <c r="N5" s="6">
        <v>7283</v>
      </c>
      <c r="O5" s="7">
        <f>AVERAGE(C5:N5)</f>
        <v>7283.666666666667</v>
      </c>
    </row>
    <row r="6" spans="1:26" ht="18" customHeight="1" x14ac:dyDescent="0.35">
      <c r="B6" s="8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R6" s="10" t="s">
        <v>5</v>
      </c>
      <c r="S6" s="11" t="s">
        <v>10</v>
      </c>
      <c r="T6" s="12" t="s">
        <v>11</v>
      </c>
      <c r="U6" s="12" t="s">
        <v>12</v>
      </c>
      <c r="V6" s="12" t="s">
        <v>13</v>
      </c>
      <c r="W6" s="12" t="s">
        <v>14</v>
      </c>
      <c r="X6" s="12" t="s">
        <v>15</v>
      </c>
      <c r="Y6" s="12" t="s">
        <v>16</v>
      </c>
      <c r="Z6" s="12" t="s">
        <v>17</v>
      </c>
    </row>
    <row r="7" spans="1:26" ht="14.25" customHeight="1" x14ac:dyDescent="0.35">
      <c r="A7" s="73">
        <v>2006</v>
      </c>
      <c r="B7" s="2" t="s">
        <v>7</v>
      </c>
      <c r="C7" s="3">
        <v>38718</v>
      </c>
      <c r="D7" s="3">
        <v>38749</v>
      </c>
      <c r="E7" s="3">
        <v>38777</v>
      </c>
      <c r="F7" s="3">
        <v>38808</v>
      </c>
      <c r="G7" s="3">
        <v>38838</v>
      </c>
      <c r="H7" s="3">
        <v>38869</v>
      </c>
      <c r="I7" s="3">
        <v>38899</v>
      </c>
      <c r="J7" s="3">
        <v>38930</v>
      </c>
      <c r="K7" s="3">
        <v>38961</v>
      </c>
      <c r="L7" s="3">
        <v>38991</v>
      </c>
      <c r="M7" s="3">
        <v>39022</v>
      </c>
      <c r="N7" s="3">
        <v>39052</v>
      </c>
      <c r="O7" s="4" t="s">
        <v>8</v>
      </c>
      <c r="R7" s="13">
        <v>2006</v>
      </c>
      <c r="S7" s="14">
        <v>0</v>
      </c>
      <c r="T7" s="14"/>
      <c r="U7" s="14"/>
      <c r="V7" s="14"/>
      <c r="W7" s="14"/>
      <c r="X7" s="14"/>
      <c r="Y7" s="14"/>
      <c r="Z7" s="14"/>
    </row>
    <row r="8" spans="1:26" ht="15.5" x14ac:dyDescent="0.35">
      <c r="A8" s="74"/>
      <c r="B8" s="5" t="s">
        <v>9</v>
      </c>
      <c r="C8" s="6">
        <v>6703</v>
      </c>
      <c r="D8" s="6">
        <v>6350</v>
      </c>
      <c r="E8" s="6">
        <v>6686</v>
      </c>
      <c r="F8" s="6">
        <v>6598</v>
      </c>
      <c r="G8" s="6">
        <v>6533</v>
      </c>
      <c r="H8" s="6">
        <v>6213</v>
      </c>
      <c r="I8" s="6">
        <v>5830</v>
      </c>
      <c r="J8" s="6">
        <v>5491</v>
      </c>
      <c r="K8" s="6">
        <v>5576</v>
      </c>
      <c r="L8" s="6">
        <v>5561</v>
      </c>
      <c r="M8" s="6">
        <v>5686</v>
      </c>
      <c r="N8" s="6">
        <v>5579</v>
      </c>
      <c r="O8" s="7">
        <f>AVERAGE(C8:N8)</f>
        <v>6067.166666666667</v>
      </c>
      <c r="R8" s="13">
        <v>2007</v>
      </c>
      <c r="S8" s="14">
        <v>1</v>
      </c>
      <c r="T8" s="15">
        <f>O11</f>
        <v>4982.618894009217</v>
      </c>
      <c r="U8" s="14">
        <v>91.69</v>
      </c>
      <c r="V8" s="14">
        <v>40</v>
      </c>
      <c r="W8" s="14">
        <f t="shared" ref="W8:W20" si="0">T8*U8</f>
        <v>456856.32639170508</v>
      </c>
      <c r="X8" s="14">
        <f t="shared" ref="X8:X20" si="1">W8*0.2</f>
        <v>91371.265278341016</v>
      </c>
      <c r="Y8" s="14">
        <f t="shared" ref="Y8:Y20" si="2">W8-X8</f>
        <v>365485.06111336406</v>
      </c>
      <c r="Z8" s="14">
        <f t="shared" ref="Z8:Z20" si="3">Y8*0.6</f>
        <v>219291.03666801844</v>
      </c>
    </row>
    <row r="9" spans="1:26" ht="15.5" x14ac:dyDescent="0.35">
      <c r="B9" s="8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R9" s="13">
        <v>2008</v>
      </c>
      <c r="S9" s="14">
        <v>2</v>
      </c>
      <c r="T9" s="15">
        <f>O14</f>
        <v>5239.4496044988255</v>
      </c>
      <c r="U9" s="14">
        <v>41.12</v>
      </c>
      <c r="V9" s="14">
        <v>39.200000000000003</v>
      </c>
      <c r="W9" s="14">
        <f t="shared" si="0"/>
        <v>215446.16773699169</v>
      </c>
      <c r="X9" s="14">
        <f t="shared" si="1"/>
        <v>43089.23354739834</v>
      </c>
      <c r="Y9" s="14">
        <f t="shared" si="2"/>
        <v>172356.93418959336</v>
      </c>
      <c r="Z9" s="14">
        <f t="shared" si="3"/>
        <v>103414.16051375601</v>
      </c>
    </row>
    <row r="10" spans="1:26" ht="15.5" x14ac:dyDescent="0.35">
      <c r="A10" s="73">
        <v>2007</v>
      </c>
      <c r="B10" s="2" t="s">
        <v>7</v>
      </c>
      <c r="C10" s="3">
        <v>39083</v>
      </c>
      <c r="D10" s="3">
        <v>39114</v>
      </c>
      <c r="E10" s="3">
        <v>39142</v>
      </c>
      <c r="F10" s="3">
        <v>39173</v>
      </c>
      <c r="G10" s="3">
        <v>39203</v>
      </c>
      <c r="H10" s="3">
        <v>39234</v>
      </c>
      <c r="I10" s="3">
        <v>39264</v>
      </c>
      <c r="J10" s="3">
        <v>39295</v>
      </c>
      <c r="K10" s="3">
        <v>39326</v>
      </c>
      <c r="L10" s="3">
        <v>39356</v>
      </c>
      <c r="M10" s="3">
        <v>39387</v>
      </c>
      <c r="N10" s="3">
        <v>39417</v>
      </c>
      <c r="O10" s="4" t="s">
        <v>8</v>
      </c>
      <c r="R10" s="13">
        <v>2009</v>
      </c>
      <c r="S10" s="14">
        <v>3</v>
      </c>
      <c r="T10" s="15">
        <f>O17</f>
        <v>5142.3759984639009</v>
      </c>
      <c r="U10" s="14">
        <v>74.47</v>
      </c>
      <c r="V10" s="14">
        <v>40.200000000000003</v>
      </c>
      <c r="W10" s="14">
        <f t="shared" si="0"/>
        <v>382952.7406056067</v>
      </c>
      <c r="X10" s="14">
        <f t="shared" si="1"/>
        <v>76590.548121121348</v>
      </c>
      <c r="Y10" s="14">
        <f t="shared" si="2"/>
        <v>306362.19248448533</v>
      </c>
      <c r="Z10" s="14">
        <f t="shared" si="3"/>
        <v>183817.3154906912</v>
      </c>
    </row>
    <row r="11" spans="1:26" ht="15.5" x14ac:dyDescent="0.35">
      <c r="A11" s="74"/>
      <c r="B11" s="5" t="s">
        <v>9</v>
      </c>
      <c r="C11" s="6">
        <v>5504.6129032258068</v>
      </c>
      <c r="D11" s="6">
        <v>5396.1428571428569</v>
      </c>
      <c r="E11" s="6">
        <v>5029.9677419354839</v>
      </c>
      <c r="F11" s="6">
        <v>5052.3</v>
      </c>
      <c r="G11" s="6">
        <v>5017.4838709677415</v>
      </c>
      <c r="H11" s="6">
        <v>5120.4333333333334</v>
      </c>
      <c r="I11" s="6">
        <v>4940.2580645161288</v>
      </c>
      <c r="J11" s="6">
        <v>5132.1612903225805</v>
      </c>
      <c r="K11" s="6">
        <v>4890.9333333333334</v>
      </c>
      <c r="L11" s="6">
        <v>4708.8709677419356</v>
      </c>
      <c r="M11" s="6">
        <v>4643.1333333333332</v>
      </c>
      <c r="N11" s="6">
        <v>4355.1290322580644</v>
      </c>
      <c r="O11" s="7">
        <f>AVERAGE(C11:N11)</f>
        <v>4982.618894009217</v>
      </c>
      <c r="R11" s="13">
        <v>2010</v>
      </c>
      <c r="S11" s="14">
        <v>4</v>
      </c>
      <c r="T11" s="15">
        <f>O20</f>
        <v>5542.7862135176647</v>
      </c>
      <c r="U11" s="14">
        <v>89.15</v>
      </c>
      <c r="V11" s="14">
        <v>40.200000000000003</v>
      </c>
      <c r="W11" s="14">
        <f t="shared" si="0"/>
        <v>494139.39093509986</v>
      </c>
      <c r="X11" s="14">
        <f t="shared" si="1"/>
        <v>98827.878187019975</v>
      </c>
      <c r="Y11" s="14">
        <f t="shared" si="2"/>
        <v>395311.5127480799</v>
      </c>
      <c r="Z11" s="14">
        <f t="shared" si="3"/>
        <v>237186.90764884793</v>
      </c>
    </row>
    <row r="12" spans="1:26" ht="15.5" x14ac:dyDescent="0.35">
      <c r="B12" s="8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R12" s="13">
        <v>2011</v>
      </c>
      <c r="S12" s="14">
        <v>5</v>
      </c>
      <c r="T12" s="15">
        <f>O23</f>
        <v>9264.0189132104479</v>
      </c>
      <c r="U12" s="14">
        <v>98.56</v>
      </c>
      <c r="V12" s="14">
        <v>40.200000000000003</v>
      </c>
      <c r="W12" s="14">
        <f t="shared" si="0"/>
        <v>913061.70408602175</v>
      </c>
      <c r="X12" s="14">
        <f t="shared" si="1"/>
        <v>182612.34081720436</v>
      </c>
      <c r="Y12" s="14">
        <f t="shared" si="2"/>
        <v>730449.36326881743</v>
      </c>
      <c r="Z12" s="14">
        <f t="shared" si="3"/>
        <v>438269.61796129047</v>
      </c>
    </row>
    <row r="13" spans="1:26" ht="15.5" x14ac:dyDescent="0.35">
      <c r="A13" s="73">
        <v>2008</v>
      </c>
      <c r="B13" s="2" t="s">
        <v>7</v>
      </c>
      <c r="C13" s="3">
        <v>39448</v>
      </c>
      <c r="D13" s="3">
        <v>39479</v>
      </c>
      <c r="E13" s="3">
        <v>39508</v>
      </c>
      <c r="F13" s="3">
        <v>39539</v>
      </c>
      <c r="G13" s="3">
        <v>39569</v>
      </c>
      <c r="H13" s="3">
        <v>39600</v>
      </c>
      <c r="I13" s="3">
        <v>39630</v>
      </c>
      <c r="J13" s="3">
        <v>39661</v>
      </c>
      <c r="K13" s="3">
        <v>39692</v>
      </c>
      <c r="L13" s="3">
        <v>39722</v>
      </c>
      <c r="M13" s="3">
        <v>39753</v>
      </c>
      <c r="N13" s="3">
        <v>39783</v>
      </c>
      <c r="O13" s="4" t="s">
        <v>8</v>
      </c>
      <c r="R13" s="13">
        <v>2012</v>
      </c>
      <c r="S13" s="14">
        <v>6</v>
      </c>
      <c r="T13" s="15">
        <f>O26</f>
        <v>7602.6033710295387</v>
      </c>
      <c r="U13" s="14">
        <v>87.86</v>
      </c>
      <c r="V13" s="14">
        <v>50.5</v>
      </c>
      <c r="W13" s="14">
        <f t="shared" si="0"/>
        <v>667964.73217865522</v>
      </c>
      <c r="X13" s="14">
        <f t="shared" si="1"/>
        <v>133592.94643573105</v>
      </c>
      <c r="Y13" s="14">
        <f t="shared" si="2"/>
        <v>534371.7857429242</v>
      </c>
      <c r="Z13" s="14">
        <f t="shared" si="3"/>
        <v>320623.0714457545</v>
      </c>
    </row>
    <row r="14" spans="1:26" ht="15.5" x14ac:dyDescent="0.35">
      <c r="A14" s="74"/>
      <c r="B14" s="5" t="s">
        <v>9</v>
      </c>
      <c r="C14" s="6">
        <v>2513.1935483870966</v>
      </c>
      <c r="D14" s="6">
        <v>3677.7931034482758</v>
      </c>
      <c r="E14" s="6">
        <v>4605.7419354838712</v>
      </c>
      <c r="F14" s="6">
        <v>5026.833333333333</v>
      </c>
      <c r="G14" s="6">
        <v>6397.4516129032254</v>
      </c>
      <c r="H14" s="6">
        <v>6152.0333333333338</v>
      </c>
      <c r="I14" s="6">
        <v>6124.5483870967746</v>
      </c>
      <c r="J14" s="6">
        <v>5869</v>
      </c>
      <c r="K14" s="6">
        <v>5894.0666666666666</v>
      </c>
      <c r="L14" s="6">
        <v>5588.0322580645161</v>
      </c>
      <c r="M14" s="6">
        <v>5600.7333333333336</v>
      </c>
      <c r="N14" s="6">
        <v>5423.9677419354839</v>
      </c>
      <c r="O14" s="7">
        <f>AVERAGE(C14:N14)</f>
        <v>5239.4496044988255</v>
      </c>
      <c r="R14" s="13">
        <v>2013</v>
      </c>
      <c r="S14" s="14">
        <v>7</v>
      </c>
      <c r="T14" s="15">
        <f>O29</f>
        <v>7731.3102918586783</v>
      </c>
      <c r="U14" s="14">
        <v>97.63</v>
      </c>
      <c r="V14" s="14">
        <v>42.3</v>
      </c>
      <c r="W14" s="14">
        <f t="shared" si="0"/>
        <v>754807.82379416272</v>
      </c>
      <c r="X14" s="14">
        <f t="shared" si="1"/>
        <v>150961.56475883254</v>
      </c>
      <c r="Y14" s="14">
        <f t="shared" si="2"/>
        <v>603846.25903533015</v>
      </c>
      <c r="Z14" s="14">
        <f t="shared" si="3"/>
        <v>362307.75542119809</v>
      </c>
    </row>
    <row r="15" spans="1:26" ht="15.5" x14ac:dyDescent="0.35">
      <c r="B15" s="8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R15" s="13">
        <v>2014</v>
      </c>
      <c r="S15" s="14">
        <v>8</v>
      </c>
      <c r="T15" s="15">
        <f>O32</f>
        <v>7639.2522657450072</v>
      </c>
      <c r="U15" s="14">
        <v>59.29</v>
      </c>
      <c r="V15" s="14">
        <v>41.8</v>
      </c>
      <c r="W15" s="14">
        <f t="shared" si="0"/>
        <v>452931.26683602144</v>
      </c>
      <c r="X15" s="14">
        <f t="shared" si="1"/>
        <v>90586.253367204292</v>
      </c>
      <c r="Y15" s="14">
        <f t="shared" si="2"/>
        <v>362345.01346881717</v>
      </c>
      <c r="Z15" s="14">
        <f t="shared" si="3"/>
        <v>217407.00808129029</v>
      </c>
    </row>
    <row r="16" spans="1:26" ht="15.5" x14ac:dyDescent="0.35">
      <c r="A16" s="73">
        <v>2009</v>
      </c>
      <c r="B16" s="2" t="s">
        <v>7</v>
      </c>
      <c r="C16" s="3">
        <v>39814</v>
      </c>
      <c r="D16" s="3">
        <v>39845</v>
      </c>
      <c r="E16" s="3">
        <v>39873</v>
      </c>
      <c r="F16" s="3">
        <v>39904</v>
      </c>
      <c r="G16" s="3">
        <v>39934</v>
      </c>
      <c r="H16" s="3">
        <v>39965</v>
      </c>
      <c r="I16" s="3">
        <v>39995</v>
      </c>
      <c r="J16" s="3">
        <v>40026</v>
      </c>
      <c r="K16" s="3">
        <v>40057</v>
      </c>
      <c r="L16" s="3">
        <v>40087</v>
      </c>
      <c r="M16" s="3">
        <v>40118</v>
      </c>
      <c r="N16" s="3">
        <v>40148</v>
      </c>
      <c r="O16" s="4" t="s">
        <v>8</v>
      </c>
      <c r="R16" s="13">
        <v>2015</v>
      </c>
      <c r="S16" s="14">
        <v>9</v>
      </c>
      <c r="T16" s="15">
        <f>O35</f>
        <v>6856.2564964157718</v>
      </c>
      <c r="U16" s="14">
        <v>37.19</v>
      </c>
      <c r="V16" s="14">
        <v>41.8</v>
      </c>
      <c r="W16" s="14">
        <f t="shared" si="0"/>
        <v>254984.17910170255</v>
      </c>
      <c r="X16" s="14">
        <f t="shared" si="1"/>
        <v>50996.835820340515</v>
      </c>
      <c r="Y16" s="14">
        <f t="shared" si="2"/>
        <v>203987.34328136203</v>
      </c>
      <c r="Z16" s="14">
        <f t="shared" si="3"/>
        <v>122392.40596881721</v>
      </c>
    </row>
    <row r="17" spans="1:26" ht="15.5" x14ac:dyDescent="0.35">
      <c r="A17" s="74"/>
      <c r="B17" s="5" t="s">
        <v>9</v>
      </c>
      <c r="C17" s="6">
        <v>5231.3870967741932</v>
      </c>
      <c r="D17" s="6">
        <v>5468.8571428571431</v>
      </c>
      <c r="E17" s="6">
        <v>5219.322580645161</v>
      </c>
      <c r="F17" s="6">
        <v>4887.3</v>
      </c>
      <c r="G17" s="6">
        <v>5330.1612903225805</v>
      </c>
      <c r="H17" s="6">
        <v>5396.2333333333336</v>
      </c>
      <c r="I17" s="6">
        <v>5403.5483870967746</v>
      </c>
      <c r="J17" s="6">
        <v>5291.4193548387093</v>
      </c>
      <c r="K17" s="6">
        <v>5233.0666666666666</v>
      </c>
      <c r="L17" s="6">
        <v>4757.1935483870966</v>
      </c>
      <c r="M17" s="6">
        <v>4668.7</v>
      </c>
      <c r="N17" s="6">
        <v>4821.322580645161</v>
      </c>
      <c r="O17" s="7">
        <f>AVERAGE(C17:N17)</f>
        <v>5142.3759984639009</v>
      </c>
      <c r="R17" s="13">
        <v>2016</v>
      </c>
      <c r="S17" s="14">
        <v>10</v>
      </c>
      <c r="T17" s="15">
        <f>O38</f>
        <v>4445.0445216907683</v>
      </c>
      <c r="U17" s="14">
        <v>51.97</v>
      </c>
      <c r="V17" s="14">
        <v>41.8</v>
      </c>
      <c r="W17" s="14">
        <f t="shared" si="0"/>
        <v>231008.96379226923</v>
      </c>
      <c r="X17" s="14">
        <f t="shared" si="1"/>
        <v>46201.792758453848</v>
      </c>
      <c r="Y17" s="14">
        <f t="shared" si="2"/>
        <v>184807.17103381539</v>
      </c>
      <c r="Z17" s="14">
        <f t="shared" si="3"/>
        <v>110884.30262028924</v>
      </c>
    </row>
    <row r="18" spans="1:26" ht="15.5" x14ac:dyDescent="0.35">
      <c r="B18" s="8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R18" s="13">
        <v>2017</v>
      </c>
      <c r="S18" s="14">
        <v>11</v>
      </c>
      <c r="T18" s="15">
        <f>O41</f>
        <v>3436.71198796723</v>
      </c>
      <c r="U18" s="14">
        <v>57.88</v>
      </c>
      <c r="V18" s="14">
        <v>45.4</v>
      </c>
      <c r="W18" s="14">
        <f t="shared" si="0"/>
        <v>198916.88986354327</v>
      </c>
      <c r="X18" s="14">
        <f t="shared" si="1"/>
        <v>39783.377972708658</v>
      </c>
      <c r="Y18" s="14">
        <f t="shared" si="2"/>
        <v>159133.5118908346</v>
      </c>
      <c r="Z18" s="14">
        <f t="shared" si="3"/>
        <v>95480.107134500766</v>
      </c>
    </row>
    <row r="19" spans="1:26" ht="15.5" x14ac:dyDescent="0.35">
      <c r="A19" s="73">
        <v>2010</v>
      </c>
      <c r="B19" s="2" t="s">
        <v>7</v>
      </c>
      <c r="C19" s="3">
        <v>40179</v>
      </c>
      <c r="D19" s="3">
        <v>40210</v>
      </c>
      <c r="E19" s="3">
        <v>40238</v>
      </c>
      <c r="F19" s="3">
        <v>40269</v>
      </c>
      <c r="G19" s="3">
        <v>40299</v>
      </c>
      <c r="H19" s="3">
        <v>40330</v>
      </c>
      <c r="I19" s="3">
        <v>40360</v>
      </c>
      <c r="J19" s="3">
        <v>40391</v>
      </c>
      <c r="K19" s="3">
        <v>40422</v>
      </c>
      <c r="L19" s="3">
        <v>40452</v>
      </c>
      <c r="M19" s="3">
        <v>40483</v>
      </c>
      <c r="N19" s="3">
        <v>40513</v>
      </c>
      <c r="O19" s="4" t="s">
        <v>8</v>
      </c>
      <c r="R19" s="13">
        <v>2018</v>
      </c>
      <c r="S19" s="14">
        <v>12</v>
      </c>
      <c r="T19" s="15">
        <f>O44</f>
        <v>3214.22031233999</v>
      </c>
      <c r="U19" s="14">
        <v>59.88</v>
      </c>
      <c r="V19" s="14">
        <v>50.5</v>
      </c>
      <c r="W19" s="14">
        <f t="shared" si="0"/>
        <v>192467.51230291859</v>
      </c>
      <c r="X19" s="14">
        <f t="shared" si="1"/>
        <v>38493.502460583717</v>
      </c>
      <c r="Y19" s="14">
        <f t="shared" si="2"/>
        <v>153974.00984233487</v>
      </c>
      <c r="Z19" s="14">
        <f t="shared" si="3"/>
        <v>92384.405905400912</v>
      </c>
    </row>
    <row r="20" spans="1:26" ht="15.5" x14ac:dyDescent="0.35">
      <c r="A20" s="74"/>
      <c r="B20" s="5" t="s">
        <v>9</v>
      </c>
      <c r="C20" s="6">
        <v>4780.5161290322585</v>
      </c>
      <c r="D20" s="6">
        <v>4689.8571428571431</v>
      </c>
      <c r="E20" s="6">
        <v>4563.3548387096771</v>
      </c>
      <c r="F20" s="6">
        <v>4394.3999999999996</v>
      </c>
      <c r="G20" s="6">
        <v>4162.2903225806449</v>
      </c>
      <c r="H20" s="6">
        <v>4950.5</v>
      </c>
      <c r="I20" s="6">
        <v>5361.4516129032254</v>
      </c>
      <c r="J20" s="6">
        <v>5435.9677419354839</v>
      </c>
      <c r="K20" s="6">
        <v>5540.2333333333336</v>
      </c>
      <c r="L20" s="6">
        <v>6228.4193548387093</v>
      </c>
      <c r="M20" s="6">
        <v>7103.7666666666664</v>
      </c>
      <c r="N20" s="6">
        <v>9302.677419354839</v>
      </c>
      <c r="O20" s="7">
        <f>AVERAGE(C20:N20)</f>
        <v>5542.7862135176647</v>
      </c>
      <c r="R20" s="13">
        <v>2019</v>
      </c>
      <c r="S20" s="14">
        <v>13</v>
      </c>
      <c r="T20" s="15">
        <f>O47</f>
        <v>2975.5784946236563</v>
      </c>
      <c r="U20" s="14">
        <v>49.52</v>
      </c>
      <c r="V20" s="14">
        <v>40.299999999999997</v>
      </c>
      <c r="W20" s="14">
        <f t="shared" si="0"/>
        <v>147350.64705376347</v>
      </c>
      <c r="X20" s="14">
        <f t="shared" si="1"/>
        <v>29470.129410752696</v>
      </c>
      <c r="Y20" s="14">
        <f t="shared" si="2"/>
        <v>117880.51764301078</v>
      </c>
      <c r="Z20" s="14">
        <f t="shared" si="3"/>
        <v>70728.310585806466</v>
      </c>
    </row>
    <row r="21" spans="1:26" ht="15.75" customHeight="1" x14ac:dyDescent="0.35">
      <c r="B21" s="8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</row>
    <row r="22" spans="1:26" ht="15.75" customHeight="1" x14ac:dyDescent="0.35">
      <c r="A22" s="73">
        <v>2011</v>
      </c>
      <c r="B22" s="2" t="s">
        <v>7</v>
      </c>
      <c r="C22" s="3">
        <v>40544</v>
      </c>
      <c r="D22" s="3">
        <v>40575</v>
      </c>
      <c r="E22" s="3">
        <v>40603</v>
      </c>
      <c r="F22" s="3">
        <v>40634</v>
      </c>
      <c r="G22" s="3">
        <v>40664</v>
      </c>
      <c r="H22" s="3">
        <v>40695</v>
      </c>
      <c r="I22" s="3">
        <v>40725</v>
      </c>
      <c r="J22" s="3">
        <v>40756</v>
      </c>
      <c r="K22" s="3">
        <v>40787</v>
      </c>
      <c r="L22" s="3">
        <v>40817</v>
      </c>
      <c r="M22" s="3">
        <v>40848</v>
      </c>
      <c r="N22" s="3">
        <v>40878</v>
      </c>
      <c r="O22" s="4" t="s">
        <v>8</v>
      </c>
    </row>
    <row r="23" spans="1:26" ht="15.75" customHeight="1" x14ac:dyDescent="0.35">
      <c r="A23" s="74"/>
      <c r="B23" s="5" t="s">
        <v>9</v>
      </c>
      <c r="C23" s="6">
        <v>9922.8387096774186</v>
      </c>
      <c r="D23" s="6">
        <v>9813.6785714285706</v>
      </c>
      <c r="E23" s="6">
        <v>9503.2258064516136</v>
      </c>
      <c r="F23" s="6">
        <v>9408.6</v>
      </c>
      <c r="G23" s="6">
        <v>9044.4516129032254</v>
      </c>
      <c r="H23" s="6">
        <v>8498.7333333333336</v>
      </c>
      <c r="I23" s="6">
        <v>8349.9032258064508</v>
      </c>
      <c r="J23" s="6">
        <v>8627.2903225806458</v>
      </c>
      <c r="K23" s="6">
        <v>8964.0666666666675</v>
      </c>
      <c r="L23" s="6">
        <v>10210</v>
      </c>
      <c r="M23" s="6">
        <v>9763.6</v>
      </c>
      <c r="N23" s="6">
        <v>9061.8387096774186</v>
      </c>
      <c r="O23" s="7">
        <f>AVERAGE(C23:N23)</f>
        <v>9264.0189132104479</v>
      </c>
    </row>
    <row r="24" spans="1:26" ht="15.75" customHeight="1" x14ac:dyDescent="0.35">
      <c r="B24" s="8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</row>
    <row r="25" spans="1:26" ht="15.75" customHeight="1" x14ac:dyDescent="0.35">
      <c r="A25" s="73">
        <v>2012</v>
      </c>
      <c r="B25" s="2" t="s">
        <v>7</v>
      </c>
      <c r="C25" s="3">
        <v>40909</v>
      </c>
      <c r="D25" s="3">
        <v>40940</v>
      </c>
      <c r="E25" s="3">
        <v>40969</v>
      </c>
      <c r="F25" s="3">
        <v>41000</v>
      </c>
      <c r="G25" s="3">
        <v>41030</v>
      </c>
      <c r="H25" s="3">
        <v>41061</v>
      </c>
      <c r="I25" s="3">
        <v>41091</v>
      </c>
      <c r="J25" s="3">
        <v>41122</v>
      </c>
      <c r="K25" s="3">
        <v>41153</v>
      </c>
      <c r="L25" s="3">
        <v>41183</v>
      </c>
      <c r="M25" s="3">
        <v>41214</v>
      </c>
      <c r="N25" s="3">
        <v>41244</v>
      </c>
      <c r="O25" s="4" t="s">
        <v>8</v>
      </c>
    </row>
    <row r="26" spans="1:26" ht="15.75" customHeight="1" x14ac:dyDescent="0.35">
      <c r="A26" s="74"/>
      <c r="B26" s="5" t="s">
        <v>9</v>
      </c>
      <c r="C26" s="6">
        <v>8570.4193548387102</v>
      </c>
      <c r="D26" s="6">
        <v>8041.3103448275861</v>
      </c>
      <c r="E26" s="6">
        <v>7590.2903225806449</v>
      </c>
      <c r="F26" s="6">
        <v>7839.7333333333336</v>
      </c>
      <c r="G26" s="6">
        <v>7221.4838709677415</v>
      </c>
      <c r="H26" s="6">
        <v>7339.1333333333332</v>
      </c>
      <c r="I26" s="6">
        <v>7418.8387096774195</v>
      </c>
      <c r="J26" s="6">
        <v>6964</v>
      </c>
      <c r="K26" s="6">
        <v>7367.4333333333334</v>
      </c>
      <c r="L26" s="6">
        <v>7310.8709677419356</v>
      </c>
      <c r="M26" s="6">
        <v>7530.5333333333338</v>
      </c>
      <c r="N26" s="6">
        <v>8037.1935483870966</v>
      </c>
      <c r="O26" s="7">
        <f>AVERAGE(C26:N26)</f>
        <v>7602.6033710295387</v>
      </c>
    </row>
    <row r="27" spans="1:26" ht="15.75" customHeight="1" x14ac:dyDescent="0.35">
      <c r="B27" s="8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</row>
    <row r="28" spans="1:26" ht="15.75" customHeight="1" x14ac:dyDescent="0.35">
      <c r="A28" s="73">
        <v>2013</v>
      </c>
      <c r="B28" s="2" t="s">
        <v>7</v>
      </c>
      <c r="C28" s="3">
        <v>41275</v>
      </c>
      <c r="D28" s="3">
        <v>41306</v>
      </c>
      <c r="E28" s="3">
        <v>41334</v>
      </c>
      <c r="F28" s="3">
        <v>41365</v>
      </c>
      <c r="G28" s="3">
        <v>41395</v>
      </c>
      <c r="H28" s="3">
        <v>41426</v>
      </c>
      <c r="I28" s="3">
        <v>41456</v>
      </c>
      <c r="J28" s="3">
        <v>41487</v>
      </c>
      <c r="K28" s="3">
        <v>41518</v>
      </c>
      <c r="L28" s="3">
        <v>41548</v>
      </c>
      <c r="M28" s="3">
        <v>41579</v>
      </c>
      <c r="N28" s="3">
        <v>41609</v>
      </c>
      <c r="O28" s="4" t="s">
        <v>8</v>
      </c>
    </row>
    <row r="29" spans="1:26" ht="15.75" customHeight="1" x14ac:dyDescent="0.35">
      <c r="A29" s="74"/>
      <c r="B29" s="5" t="s">
        <v>9</v>
      </c>
      <c r="C29" s="6">
        <v>7614.4838709677415</v>
      </c>
      <c r="D29" s="6">
        <v>7290.6428571428569</v>
      </c>
      <c r="E29" s="6">
        <v>7192.6129032258068</v>
      </c>
      <c r="F29" s="6">
        <v>6983.3666666666668</v>
      </c>
      <c r="G29" s="6">
        <v>6311.4516129032254</v>
      </c>
      <c r="H29" s="6">
        <v>6196.166666666667</v>
      </c>
      <c r="I29" s="6">
        <v>6767.0645161290322</v>
      </c>
      <c r="J29" s="6">
        <v>7141.8064516129034</v>
      </c>
      <c r="K29" s="6">
        <v>7271.3</v>
      </c>
      <c r="L29" s="6">
        <v>9909.9032258064508</v>
      </c>
      <c r="M29" s="6">
        <v>10427.666666666666</v>
      </c>
      <c r="N29" s="6">
        <v>9669.2580645161288</v>
      </c>
      <c r="O29" s="7">
        <f>AVERAGE(C29:N29)</f>
        <v>7731.3102918586783</v>
      </c>
    </row>
    <row r="30" spans="1:26" ht="15.75" customHeight="1" x14ac:dyDescent="0.35">
      <c r="B30" s="8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</row>
    <row r="31" spans="1:26" ht="15.75" customHeight="1" x14ac:dyDescent="0.35">
      <c r="A31" s="73">
        <v>2014</v>
      </c>
      <c r="B31" s="2" t="s">
        <v>7</v>
      </c>
      <c r="C31" s="3">
        <v>41640</v>
      </c>
      <c r="D31" s="3">
        <v>41671</v>
      </c>
      <c r="E31" s="3">
        <v>41699</v>
      </c>
      <c r="F31" s="3">
        <v>41730</v>
      </c>
      <c r="G31" s="3">
        <v>41760</v>
      </c>
      <c r="H31" s="3">
        <v>41791</v>
      </c>
      <c r="I31" s="3">
        <v>41821</v>
      </c>
      <c r="J31" s="3">
        <v>41852</v>
      </c>
      <c r="K31" s="3">
        <v>41883</v>
      </c>
      <c r="L31" s="3">
        <v>41913</v>
      </c>
      <c r="M31" s="3">
        <v>41944</v>
      </c>
      <c r="N31" s="3">
        <v>41974</v>
      </c>
      <c r="O31" s="4" t="s">
        <v>8</v>
      </c>
    </row>
    <row r="32" spans="1:26" ht="15.75" customHeight="1" x14ac:dyDescent="0.35">
      <c r="A32" s="74"/>
      <c r="B32" s="5" t="s">
        <v>9</v>
      </c>
      <c r="C32" s="6">
        <v>9527.5483870967746</v>
      </c>
      <c r="D32" s="6">
        <v>8238.2142857142862</v>
      </c>
      <c r="E32" s="6">
        <v>8343.0967741935492</v>
      </c>
      <c r="F32" s="6">
        <v>7727.6</v>
      </c>
      <c r="G32" s="6">
        <v>7595.1290322580644</v>
      </c>
      <c r="H32" s="6">
        <v>7486.1333333333332</v>
      </c>
      <c r="I32" s="6">
        <v>7714.7419354838712</v>
      </c>
      <c r="J32" s="6">
        <v>7104.9032258064517</v>
      </c>
      <c r="K32" s="6">
        <v>6984.2</v>
      </c>
      <c r="L32" s="6">
        <v>6531.5161290322585</v>
      </c>
      <c r="M32" s="6">
        <v>6642.2666666666664</v>
      </c>
      <c r="N32" s="6">
        <v>7775.677419354839</v>
      </c>
      <c r="O32" s="7">
        <f>AVERAGE(C32:N32)</f>
        <v>7639.2522657450072</v>
      </c>
    </row>
    <row r="33" spans="1:15" ht="15.75" customHeight="1" x14ac:dyDescent="0.35">
      <c r="B33" s="8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</row>
    <row r="34" spans="1:15" ht="15.75" customHeight="1" x14ac:dyDescent="0.35">
      <c r="A34" s="73">
        <v>2015</v>
      </c>
      <c r="B34" s="2" t="s">
        <v>7</v>
      </c>
      <c r="C34" s="3">
        <v>42005</v>
      </c>
      <c r="D34" s="3">
        <v>42036</v>
      </c>
      <c r="E34" s="3">
        <v>42064</v>
      </c>
      <c r="F34" s="3">
        <v>42095</v>
      </c>
      <c r="G34" s="3">
        <v>42125</v>
      </c>
      <c r="H34" s="3">
        <v>42156</v>
      </c>
      <c r="I34" s="3">
        <v>42186</v>
      </c>
      <c r="J34" s="3">
        <v>42217</v>
      </c>
      <c r="K34" s="3">
        <v>42248</v>
      </c>
      <c r="L34" s="3">
        <v>42278</v>
      </c>
      <c r="M34" s="3">
        <v>42309</v>
      </c>
      <c r="N34" s="3">
        <v>42339</v>
      </c>
      <c r="O34" s="4" t="s">
        <v>8</v>
      </c>
    </row>
    <row r="35" spans="1:15" ht="15.75" customHeight="1" x14ac:dyDescent="0.35">
      <c r="A35" s="74"/>
      <c r="B35" s="5" t="s">
        <v>9</v>
      </c>
      <c r="C35" s="6">
        <v>7915.1935483870966</v>
      </c>
      <c r="D35" s="6">
        <v>8109.75</v>
      </c>
      <c r="E35" s="6">
        <v>7405.9354838709678</v>
      </c>
      <c r="F35" s="6">
        <v>7183.5666666666666</v>
      </c>
      <c r="G35" s="6">
        <v>7911.3870967741932</v>
      </c>
      <c r="H35" s="6">
        <v>7880.7333333333336</v>
      </c>
      <c r="I35" s="6">
        <v>7009.1935483870966</v>
      </c>
      <c r="J35" s="6">
        <v>7182.677419354839</v>
      </c>
      <c r="K35" s="6">
        <v>5905.5333333333338</v>
      </c>
      <c r="L35" s="6">
        <v>5294.7741935483873</v>
      </c>
      <c r="M35" s="6">
        <v>5283.333333333333</v>
      </c>
      <c r="N35" s="6">
        <v>5193</v>
      </c>
      <c r="O35" s="7">
        <f>AVERAGE(C35:N35)</f>
        <v>6856.2564964157718</v>
      </c>
    </row>
    <row r="36" spans="1:15" ht="15.75" customHeight="1" x14ac:dyDescent="0.35">
      <c r="B36" s="8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</row>
    <row r="37" spans="1:15" ht="15.75" customHeight="1" x14ac:dyDescent="0.35">
      <c r="A37" s="73">
        <v>2016</v>
      </c>
      <c r="B37" s="2" t="s">
        <v>7</v>
      </c>
      <c r="C37" s="3">
        <v>42370</v>
      </c>
      <c r="D37" s="3">
        <v>42401</v>
      </c>
      <c r="E37" s="3">
        <v>42430</v>
      </c>
      <c r="F37" s="3">
        <v>42461</v>
      </c>
      <c r="G37" s="3">
        <v>42491</v>
      </c>
      <c r="H37" s="3">
        <v>42522</v>
      </c>
      <c r="I37" s="3">
        <v>42552</v>
      </c>
      <c r="J37" s="3">
        <v>42583</v>
      </c>
      <c r="K37" s="3">
        <v>42614</v>
      </c>
      <c r="L37" s="3">
        <v>42644</v>
      </c>
      <c r="M37" s="3">
        <v>42675</v>
      </c>
      <c r="N37" s="3">
        <v>42705</v>
      </c>
      <c r="O37" s="4" t="s">
        <v>8</v>
      </c>
    </row>
    <row r="38" spans="1:15" ht="15.75" customHeight="1" x14ac:dyDescent="0.35">
      <c r="A38" s="74"/>
      <c r="B38" s="5" t="s">
        <v>9</v>
      </c>
      <c r="C38" s="6">
        <v>5271.9354838709678</v>
      </c>
      <c r="D38" s="6">
        <v>5487.9310344827591</v>
      </c>
      <c r="E38" s="6">
        <v>4738.7419354838712</v>
      </c>
      <c r="F38" s="6">
        <v>5149.7</v>
      </c>
      <c r="G38" s="6">
        <v>5544.9354838709678</v>
      </c>
      <c r="H38" s="6">
        <v>5069.9666666666662</v>
      </c>
      <c r="I38" s="6">
        <v>4426.677419354839</v>
      </c>
      <c r="J38" s="6">
        <v>4094.5483870967741</v>
      </c>
      <c r="K38" s="6">
        <v>3872.4666666666667</v>
      </c>
      <c r="L38" s="6">
        <v>3540.1612903225805</v>
      </c>
      <c r="M38" s="6">
        <v>3149.5666666666666</v>
      </c>
      <c r="N38" s="6">
        <v>2993.9032258064517</v>
      </c>
      <c r="O38" s="7">
        <f>AVERAGE(C38:N38)</f>
        <v>4445.0445216907683</v>
      </c>
    </row>
    <row r="39" spans="1:15" ht="15.75" customHeight="1" x14ac:dyDescent="0.35">
      <c r="B39" s="8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</row>
    <row r="40" spans="1:15" ht="15.75" customHeight="1" x14ac:dyDescent="0.35">
      <c r="A40" s="73">
        <v>2017</v>
      </c>
      <c r="B40" s="2" t="s">
        <v>7</v>
      </c>
      <c r="C40" s="3">
        <v>42736</v>
      </c>
      <c r="D40" s="3">
        <v>42767</v>
      </c>
      <c r="E40" s="3">
        <v>42795</v>
      </c>
      <c r="F40" s="3">
        <v>42826</v>
      </c>
      <c r="G40" s="3">
        <v>42856</v>
      </c>
      <c r="H40" s="3">
        <v>42887</v>
      </c>
      <c r="I40" s="3">
        <v>42917</v>
      </c>
      <c r="J40" s="3">
        <v>42948</v>
      </c>
      <c r="K40" s="3">
        <v>42979</v>
      </c>
      <c r="L40" s="3">
        <v>43009</v>
      </c>
      <c r="M40" s="3">
        <v>43040</v>
      </c>
      <c r="N40" s="3">
        <v>43070</v>
      </c>
      <c r="O40" s="4" t="s">
        <v>8</v>
      </c>
    </row>
    <row r="41" spans="1:15" ht="15.75" customHeight="1" x14ac:dyDescent="0.35">
      <c r="A41" s="74"/>
      <c r="B41" s="5" t="s">
        <v>9</v>
      </c>
      <c r="C41" s="6">
        <v>3021.2580645161293</v>
      </c>
      <c r="D41" s="6">
        <v>3597.9642857142858</v>
      </c>
      <c r="E41" s="6">
        <v>3541.1935483870966</v>
      </c>
      <c r="F41" s="6">
        <v>3441.1666666666665</v>
      </c>
      <c r="G41" s="6">
        <v>3482.6129032258063</v>
      </c>
      <c r="H41" s="6">
        <v>3614.1333333333332</v>
      </c>
      <c r="I41" s="6">
        <v>3383.2258064516127</v>
      </c>
      <c r="J41" s="6">
        <v>3447.7419354838707</v>
      </c>
      <c r="K41" s="6">
        <v>3392.8333333333335</v>
      </c>
      <c r="L41" s="6">
        <v>3143.2903225806454</v>
      </c>
      <c r="M41" s="6">
        <v>3528.8333333333335</v>
      </c>
      <c r="N41" s="6">
        <v>3646.2903225806454</v>
      </c>
      <c r="O41" s="7">
        <f>AVERAGE(C41:N41)</f>
        <v>3436.71198796723</v>
      </c>
    </row>
    <row r="42" spans="1:15" ht="15.75" customHeight="1" x14ac:dyDescent="0.35">
      <c r="B42" s="8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</row>
    <row r="43" spans="1:15" ht="15.75" customHeight="1" x14ac:dyDescent="0.35">
      <c r="A43" s="73">
        <v>2018</v>
      </c>
      <c r="B43" s="2" t="s">
        <v>7</v>
      </c>
      <c r="C43" s="3">
        <v>43101</v>
      </c>
      <c r="D43" s="3">
        <v>43132</v>
      </c>
      <c r="E43" s="3">
        <v>43160</v>
      </c>
      <c r="F43" s="3">
        <v>43191</v>
      </c>
      <c r="G43" s="3">
        <v>43221</v>
      </c>
      <c r="H43" s="3">
        <v>43252</v>
      </c>
      <c r="I43" s="3">
        <v>43282</v>
      </c>
      <c r="J43" s="3">
        <v>43313</v>
      </c>
      <c r="K43" s="3">
        <v>43344</v>
      </c>
      <c r="L43" s="3">
        <v>43374</v>
      </c>
      <c r="M43" s="3">
        <v>43405</v>
      </c>
      <c r="N43" s="3">
        <v>43435</v>
      </c>
      <c r="O43" s="4" t="s">
        <v>8</v>
      </c>
    </row>
    <row r="44" spans="1:15" ht="15.75" customHeight="1" x14ac:dyDescent="0.35">
      <c r="A44" s="74"/>
      <c r="B44" s="5" t="s">
        <v>9</v>
      </c>
      <c r="C44" s="6">
        <v>3584.6129032258063</v>
      </c>
      <c r="D44" s="6">
        <v>3368.2142857142858</v>
      </c>
      <c r="E44" s="6">
        <v>3258.5735483870967</v>
      </c>
      <c r="F44" s="6">
        <v>2712.3666666666668</v>
      </c>
      <c r="G44" s="6">
        <v>3121.0322580645161</v>
      </c>
      <c r="H44" s="6">
        <v>3200.4666666666667</v>
      </c>
      <c r="I44" s="6">
        <v>3078.6451612903224</v>
      </c>
      <c r="J44" s="6">
        <v>3211.7741935483873</v>
      </c>
      <c r="K44" s="6">
        <v>3003.4</v>
      </c>
      <c r="L44" s="6">
        <v>3087.516129032258</v>
      </c>
      <c r="M44" s="6">
        <v>3481.3</v>
      </c>
      <c r="N44" s="6">
        <v>3462.7419354838707</v>
      </c>
      <c r="O44" s="7">
        <f>AVERAGE(C44:N44)</f>
        <v>3214.22031233999</v>
      </c>
    </row>
    <row r="45" spans="1:15" ht="15.75" customHeight="1" x14ac:dyDescent="0.35">
      <c r="B45" s="8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</row>
    <row r="46" spans="1:15" ht="15.75" customHeight="1" x14ac:dyDescent="0.35">
      <c r="A46" s="73">
        <v>2019</v>
      </c>
      <c r="B46" s="2" t="s">
        <v>7</v>
      </c>
      <c r="C46" s="3">
        <v>43466</v>
      </c>
      <c r="D46" s="3">
        <v>43497</v>
      </c>
      <c r="E46" s="3">
        <v>43525</v>
      </c>
      <c r="F46" s="3">
        <v>43556</v>
      </c>
      <c r="G46" s="3">
        <v>43586</v>
      </c>
      <c r="H46" s="3">
        <v>43617</v>
      </c>
      <c r="I46" s="3">
        <v>43647</v>
      </c>
      <c r="J46" s="3">
        <v>43678</v>
      </c>
      <c r="K46" s="3">
        <v>43709</v>
      </c>
      <c r="L46" s="3">
        <v>43739</v>
      </c>
      <c r="M46" s="3">
        <v>43770</v>
      </c>
      <c r="N46" s="3">
        <v>43800</v>
      </c>
      <c r="O46" s="4" t="s">
        <v>8</v>
      </c>
    </row>
    <row r="47" spans="1:15" ht="15.75" customHeight="1" x14ac:dyDescent="0.35">
      <c r="A47" s="74"/>
      <c r="B47" s="5" t="s">
        <v>9</v>
      </c>
      <c r="C47" s="6">
        <v>3375.6774193548385</v>
      </c>
      <c r="D47" s="6">
        <v>3252.5</v>
      </c>
      <c r="E47" s="6">
        <v>3078.8064516129034</v>
      </c>
      <c r="F47" s="6">
        <v>2948.7333333333331</v>
      </c>
      <c r="G47" s="6">
        <v>2214.3870967741937</v>
      </c>
      <c r="H47" s="6">
        <v>2983.3666666666668</v>
      </c>
      <c r="I47" s="16"/>
      <c r="J47" s="16"/>
      <c r="K47" s="16"/>
      <c r="L47" s="16"/>
      <c r="M47" s="16"/>
      <c r="N47" s="16"/>
      <c r="O47" s="7">
        <f>AVERAGE(C47:N47)</f>
        <v>2975.5784946236563</v>
      </c>
    </row>
    <row r="48" spans="1:15" ht="15.75" customHeight="1" x14ac:dyDescent="0.35"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</row>
    <row r="49" spans="5:9" ht="15.75" customHeight="1" x14ac:dyDescent="0.35"/>
    <row r="50" spans="5:9" ht="15" customHeight="1" x14ac:dyDescent="0.35">
      <c r="E50" s="75" t="s">
        <v>18</v>
      </c>
      <c r="F50" s="60"/>
      <c r="G50" s="60"/>
      <c r="H50" s="60"/>
      <c r="I50" s="61"/>
    </row>
    <row r="51" spans="5:9" ht="15.75" customHeight="1" x14ac:dyDescent="0.35">
      <c r="E51" s="62"/>
      <c r="F51" s="63"/>
      <c r="G51" s="63"/>
      <c r="H51" s="63"/>
      <c r="I51" s="64"/>
    </row>
    <row r="52" spans="5:9" ht="15.75" customHeight="1" x14ac:dyDescent="0.35">
      <c r="E52" s="62"/>
      <c r="F52" s="63"/>
      <c r="G52" s="63"/>
      <c r="H52" s="63"/>
      <c r="I52" s="64"/>
    </row>
    <row r="53" spans="5:9" ht="15.75" customHeight="1" x14ac:dyDescent="0.35">
      <c r="E53" s="62"/>
      <c r="F53" s="63"/>
      <c r="G53" s="63"/>
      <c r="H53" s="63"/>
      <c r="I53" s="64"/>
    </row>
    <row r="54" spans="5:9" ht="15.75" customHeight="1" x14ac:dyDescent="0.35">
      <c r="E54" s="62"/>
      <c r="F54" s="63"/>
      <c r="G54" s="63"/>
      <c r="H54" s="63"/>
      <c r="I54" s="64"/>
    </row>
    <row r="55" spans="5:9" ht="15.75" customHeight="1" x14ac:dyDescent="0.35">
      <c r="E55" s="76"/>
      <c r="F55" s="77"/>
      <c r="G55" s="77"/>
      <c r="H55" s="77"/>
      <c r="I55" s="78"/>
    </row>
    <row r="56" spans="5:9" ht="15" customHeight="1" x14ac:dyDescent="0.35">
      <c r="E56" s="79" t="s">
        <v>19</v>
      </c>
      <c r="F56" s="80"/>
      <c r="G56" s="80"/>
      <c r="H56" s="80"/>
      <c r="I56" s="81"/>
    </row>
    <row r="57" spans="5:9" ht="15.75" customHeight="1" x14ac:dyDescent="0.35">
      <c r="E57" s="65"/>
      <c r="F57" s="66"/>
      <c r="G57" s="66"/>
      <c r="H57" s="66"/>
      <c r="I57" s="67"/>
    </row>
    <row r="58" spans="5:9" ht="15.75" customHeight="1" x14ac:dyDescent="0.35"/>
    <row r="59" spans="5:9" ht="15.75" customHeight="1" x14ac:dyDescent="0.35"/>
    <row r="60" spans="5:9" ht="15.75" customHeight="1" x14ac:dyDescent="0.35"/>
    <row r="61" spans="5:9" ht="15.75" customHeight="1" x14ac:dyDescent="0.35"/>
    <row r="62" spans="5:9" ht="15.75" customHeight="1" x14ac:dyDescent="0.35"/>
    <row r="63" spans="5:9" ht="15.75" customHeight="1" x14ac:dyDescent="0.35"/>
    <row r="64" spans="5:9" ht="15.75" customHeight="1" x14ac:dyDescent="0.35"/>
    <row r="65" ht="15.75" customHeight="1" x14ac:dyDescent="0.35"/>
    <row r="66" ht="15.75" customHeight="1" x14ac:dyDescent="0.35"/>
    <row r="67" ht="15.75" customHeight="1" x14ac:dyDescent="0.35"/>
    <row r="68" ht="15.75" customHeight="1" x14ac:dyDescent="0.35"/>
    <row r="69" ht="15.75" customHeight="1" x14ac:dyDescent="0.35"/>
    <row r="70" ht="15.75" customHeight="1" x14ac:dyDescent="0.35"/>
    <row r="71" ht="15.75" customHeight="1" x14ac:dyDescent="0.35"/>
    <row r="72" ht="15.75" customHeight="1" x14ac:dyDescent="0.35"/>
    <row r="73" ht="15.75" customHeight="1" x14ac:dyDescent="0.35"/>
    <row r="74" ht="15.75" customHeight="1" x14ac:dyDescent="0.35"/>
    <row r="75" ht="15.75" customHeight="1" x14ac:dyDescent="0.35"/>
    <row r="76" ht="15.75" customHeight="1" x14ac:dyDescent="0.35"/>
    <row r="77" ht="15.75" customHeight="1" x14ac:dyDescent="0.35"/>
    <row r="78" ht="15.75" customHeight="1" x14ac:dyDescent="0.35"/>
    <row r="79" ht="15.75" customHeight="1" x14ac:dyDescent="0.35"/>
    <row r="80" ht="15.75" customHeight="1" x14ac:dyDescent="0.35"/>
    <row r="81" ht="15.75" customHeight="1" x14ac:dyDescent="0.35"/>
    <row r="82" ht="15.75" customHeight="1" x14ac:dyDescent="0.35"/>
    <row r="83" ht="15.75" customHeight="1" x14ac:dyDescent="0.35"/>
    <row r="84" ht="15.75" customHeight="1" x14ac:dyDescent="0.35"/>
    <row r="85" ht="15.75" customHeight="1" x14ac:dyDescent="0.35"/>
    <row r="86" ht="15.75" customHeight="1" x14ac:dyDescent="0.35"/>
    <row r="87" ht="15.75" customHeight="1" x14ac:dyDescent="0.35"/>
    <row r="88" ht="15.75" customHeight="1" x14ac:dyDescent="0.35"/>
    <row r="89" ht="15.75" customHeight="1" x14ac:dyDescent="0.35"/>
    <row r="90" ht="15.75" customHeight="1" x14ac:dyDescent="0.35"/>
    <row r="91" ht="15.75" customHeight="1" x14ac:dyDescent="0.35"/>
    <row r="92" ht="15.75" customHeight="1" x14ac:dyDescent="0.35"/>
    <row r="93" ht="15.75" customHeight="1" x14ac:dyDescent="0.35"/>
    <row r="94" ht="15.75" customHeight="1" x14ac:dyDescent="0.35"/>
    <row r="95" ht="15.75" customHeight="1" x14ac:dyDescent="0.35"/>
    <row r="96" ht="15.75" customHeight="1" x14ac:dyDescent="0.35"/>
    <row r="97" ht="15.75" customHeight="1" x14ac:dyDescent="0.35"/>
    <row r="98" ht="15.75" customHeight="1" x14ac:dyDescent="0.35"/>
    <row r="99" ht="15.75" customHeight="1" x14ac:dyDescent="0.35"/>
    <row r="100" ht="15.75" customHeight="1" x14ac:dyDescent="0.35"/>
  </sheetData>
  <mergeCells count="18">
    <mergeCell ref="E56:I57"/>
    <mergeCell ref="A4:A5"/>
    <mergeCell ref="A7:A8"/>
    <mergeCell ref="A10:A11"/>
    <mergeCell ref="A13:A14"/>
    <mergeCell ref="A37:A38"/>
    <mergeCell ref="A40:A41"/>
    <mergeCell ref="A43:A44"/>
    <mergeCell ref="A46:A47"/>
    <mergeCell ref="A25:A26"/>
    <mergeCell ref="A28:A29"/>
    <mergeCell ref="A31:A32"/>
    <mergeCell ref="A34:A35"/>
    <mergeCell ref="E50:I55"/>
    <mergeCell ref="C2:F2"/>
    <mergeCell ref="A19:A20"/>
    <mergeCell ref="A22:A23"/>
    <mergeCell ref="A16:A17"/>
  </mergeCells>
  <pageMargins left="0.7" right="0.7" top="0.75" bottom="0.75" header="0" footer="0"/>
  <pageSetup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X100"/>
  <sheetViews>
    <sheetView tabSelected="1" workbookViewId="0">
      <selection activeCell="H4" sqref="H4"/>
    </sheetView>
  </sheetViews>
  <sheetFormatPr baseColWidth="10" defaultColWidth="14.453125" defaultRowHeight="15" customHeight="1" x14ac:dyDescent="0.35"/>
  <cols>
    <col min="1" max="1" width="10.7265625" customWidth="1"/>
    <col min="2" max="2" width="6.81640625" customWidth="1"/>
    <col min="3" max="3" width="8.7265625" customWidth="1"/>
    <col min="4" max="4" width="28.7265625" customWidth="1"/>
    <col min="5" max="5" width="12.7265625" customWidth="1"/>
    <col min="6" max="6" width="12" customWidth="1"/>
    <col min="7" max="7" width="12.26953125" customWidth="1"/>
    <col min="8" max="9" width="11.26953125" customWidth="1"/>
    <col min="10" max="10" width="18" customWidth="1"/>
    <col min="11" max="11" width="11" customWidth="1"/>
    <col min="12" max="13" width="11.26953125" customWidth="1"/>
    <col min="14" max="14" width="13.81640625" customWidth="1"/>
    <col min="15" max="15" width="12.1796875" customWidth="1"/>
    <col min="16" max="16" width="15.81640625" customWidth="1"/>
    <col min="17" max="17" width="19.1796875" customWidth="1"/>
    <col min="18" max="18" width="11.26953125" customWidth="1"/>
    <col min="19" max="19" width="23.54296875" customWidth="1"/>
    <col min="20" max="20" width="15.26953125" bestFit="1" customWidth="1"/>
    <col min="21" max="21" width="17.54296875" customWidth="1"/>
    <col min="22" max="22" width="14.81640625" customWidth="1"/>
    <col min="23" max="23" width="15.26953125" customWidth="1"/>
    <col min="24" max="24" width="10.7265625" customWidth="1"/>
  </cols>
  <sheetData>
    <row r="2" spans="2:23" x14ac:dyDescent="0.35">
      <c r="D2" s="82" t="s">
        <v>20</v>
      </c>
      <c r="E2" s="70"/>
    </row>
    <row r="3" spans="2:23" ht="15.5" x14ac:dyDescent="0.35">
      <c r="D3" s="17" t="s">
        <v>21</v>
      </c>
      <c r="E3" s="18">
        <v>13</v>
      </c>
    </row>
    <row r="4" spans="2:23" ht="15.5" x14ac:dyDescent="0.35">
      <c r="D4" s="17" t="s">
        <v>22</v>
      </c>
      <c r="E4" s="13">
        <v>0.12</v>
      </c>
    </row>
    <row r="5" spans="2:23" ht="15.5" x14ac:dyDescent="0.35">
      <c r="D5" s="17" t="s">
        <v>23</v>
      </c>
      <c r="E5" s="19">
        <v>0.2</v>
      </c>
    </row>
    <row r="6" spans="2:23" ht="15.5" x14ac:dyDescent="0.35">
      <c r="D6" s="17" t="s">
        <v>24</v>
      </c>
      <c r="E6" s="19">
        <v>0.4</v>
      </c>
    </row>
    <row r="7" spans="2:23" ht="15.5" x14ac:dyDescent="0.35">
      <c r="D7" s="17" t="s">
        <v>25</v>
      </c>
      <c r="E7" s="19">
        <v>0.6</v>
      </c>
    </row>
    <row r="8" spans="2:23" ht="15.5" x14ac:dyDescent="0.35">
      <c r="D8" s="17" t="s">
        <v>26</v>
      </c>
      <c r="E8" s="13">
        <v>-985000</v>
      </c>
    </row>
    <row r="9" spans="2:23" ht="15.5" x14ac:dyDescent="0.35">
      <c r="D9" s="17" t="s">
        <v>27</v>
      </c>
      <c r="E9" s="13">
        <v>18</v>
      </c>
    </row>
    <row r="12" spans="2:23" ht="15.75" customHeight="1" x14ac:dyDescent="0.35">
      <c r="B12" s="83" t="s">
        <v>28</v>
      </c>
      <c r="C12" s="69"/>
      <c r="D12" s="69"/>
      <c r="E12" s="69"/>
      <c r="F12" s="69"/>
      <c r="G12" s="69"/>
      <c r="H12" s="69"/>
      <c r="I12" s="69"/>
      <c r="J12" s="69"/>
      <c r="K12" s="69"/>
      <c r="L12" s="69"/>
      <c r="M12" s="69"/>
      <c r="N12" s="69"/>
      <c r="O12" s="69"/>
      <c r="P12" s="69"/>
      <c r="Q12" s="70"/>
    </row>
    <row r="14" spans="2:23" ht="45.5" thickBot="1" x14ac:dyDescent="0.4">
      <c r="B14" s="20" t="s">
        <v>5</v>
      </c>
      <c r="C14" s="21" t="s">
        <v>10</v>
      </c>
      <c r="D14" s="22" t="s">
        <v>29</v>
      </c>
      <c r="E14" s="22" t="s">
        <v>30</v>
      </c>
      <c r="F14" s="22" t="s">
        <v>31</v>
      </c>
      <c r="G14" s="22" t="s">
        <v>14</v>
      </c>
      <c r="H14" s="22" t="s">
        <v>32</v>
      </c>
      <c r="I14" s="22" t="s">
        <v>16</v>
      </c>
      <c r="J14" s="22" t="s">
        <v>33</v>
      </c>
      <c r="K14" s="22" t="s">
        <v>34</v>
      </c>
      <c r="L14" s="22" t="s">
        <v>35</v>
      </c>
      <c r="M14" s="22" t="s">
        <v>36</v>
      </c>
      <c r="N14" s="22" t="s">
        <v>37</v>
      </c>
      <c r="O14" s="22" t="s">
        <v>38</v>
      </c>
      <c r="P14" s="22" t="s">
        <v>39</v>
      </c>
      <c r="Q14" s="23" t="s">
        <v>40</v>
      </c>
      <c r="V14" s="24"/>
      <c r="W14" s="24"/>
    </row>
    <row r="15" spans="2:23" ht="15.5" x14ac:dyDescent="0.35">
      <c r="B15" s="25">
        <v>2006</v>
      </c>
      <c r="C15" s="26">
        <v>0</v>
      </c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8"/>
      <c r="O15" s="26">
        <f>E8*0.5</f>
        <v>-492500</v>
      </c>
      <c r="P15" s="27"/>
      <c r="Q15" s="29"/>
      <c r="S15" s="49" t="s">
        <v>41</v>
      </c>
      <c r="T15" s="50"/>
      <c r="U15" s="51" t="s">
        <v>42</v>
      </c>
      <c r="W15" s="24"/>
    </row>
    <row r="16" spans="2:23" ht="15.5" x14ac:dyDescent="0.35">
      <c r="B16" s="25">
        <v>2007</v>
      </c>
      <c r="C16" s="26">
        <v>1</v>
      </c>
      <c r="D16" s="30">
        <f>Producción!T8</f>
        <v>4982.618894009217</v>
      </c>
      <c r="E16" s="27">
        <v>91.69</v>
      </c>
      <c r="F16" s="27">
        <f t="shared" ref="F16:F28" si="0">E16*0.95</f>
        <v>87.105499999999992</v>
      </c>
      <c r="G16" s="26">
        <f t="shared" ref="G16:G28" si="1">D16*F16</f>
        <v>434013.51007211983</v>
      </c>
      <c r="H16" s="26">
        <f t="shared" ref="H16:H28" si="2">G16*0.2</f>
        <v>86802.702014423965</v>
      </c>
      <c r="I16" s="26">
        <f t="shared" ref="I16:I28" si="3">G16-H16</f>
        <v>347210.80805769586</v>
      </c>
      <c r="J16" s="26">
        <f t="shared" ref="J16:J28" si="4">I16*U16</f>
        <v>128467.99898134747</v>
      </c>
      <c r="K16" s="26">
        <f t="shared" ref="K16:K28" si="5">(D16*U16)*E$9</f>
        <v>33184.241834101384</v>
      </c>
      <c r="L16" s="26">
        <f t="shared" ref="L16:L28" si="6">(K16)</f>
        <v>33184.241834101384</v>
      </c>
      <c r="M16" s="26">
        <f t="shared" ref="M16:M28" si="7">J16-L16</f>
        <v>95283.757147246084</v>
      </c>
      <c r="N16" s="26">
        <f t="shared" ref="N16:N28" si="8">U16*M16</f>
        <v>35254.990144481053</v>
      </c>
      <c r="O16" s="26">
        <f t="shared" ref="O16:O28" si="9">M16-N16</f>
        <v>60028.767002765031</v>
      </c>
      <c r="P16" s="27">
        <f t="shared" ref="P16:P28" si="10">(1+E$4)^C16</f>
        <v>1.1200000000000001</v>
      </c>
      <c r="Q16" s="31">
        <f t="shared" ref="Q16:Q28" si="11">O16/P16</f>
        <v>53597.113395325912</v>
      </c>
      <c r="S16" s="52">
        <f t="shared" ref="S16:S28" si="12">D16</f>
        <v>4982.618894009217</v>
      </c>
      <c r="T16" s="32">
        <v>0.63</v>
      </c>
      <c r="U16" s="53">
        <f t="shared" ref="U16:U28" si="13">1-T16</f>
        <v>0.37</v>
      </c>
      <c r="W16" s="24"/>
    </row>
    <row r="17" spans="2:24" ht="15.5" x14ac:dyDescent="0.35">
      <c r="B17" s="25">
        <v>2008</v>
      </c>
      <c r="C17" s="26">
        <v>2</v>
      </c>
      <c r="D17" s="30">
        <f>Producción!T9</f>
        <v>5239.4496044988255</v>
      </c>
      <c r="E17" s="27">
        <v>41.12</v>
      </c>
      <c r="F17" s="27">
        <f t="shared" si="0"/>
        <v>39.063999999999993</v>
      </c>
      <c r="G17" s="26">
        <f t="shared" si="1"/>
        <v>204673.85935014207</v>
      </c>
      <c r="H17" s="26">
        <f t="shared" si="2"/>
        <v>40934.771870028417</v>
      </c>
      <c r="I17" s="26">
        <f t="shared" si="3"/>
        <v>163739.08748011367</v>
      </c>
      <c r="J17" s="26">
        <f t="shared" si="4"/>
        <v>57308.680618039783</v>
      </c>
      <c r="K17" s="26">
        <f t="shared" si="5"/>
        <v>33008.5325083426</v>
      </c>
      <c r="L17" s="26">
        <f t="shared" si="6"/>
        <v>33008.5325083426</v>
      </c>
      <c r="M17" s="26">
        <f t="shared" si="7"/>
        <v>24300.148109697184</v>
      </c>
      <c r="N17" s="26">
        <f t="shared" si="8"/>
        <v>8505.0518383940143</v>
      </c>
      <c r="O17" s="26">
        <f t="shared" si="9"/>
        <v>15795.096271303169</v>
      </c>
      <c r="P17" s="27">
        <f t="shared" si="10"/>
        <v>1.2544000000000002</v>
      </c>
      <c r="Q17" s="31">
        <f t="shared" si="11"/>
        <v>12591.754042811835</v>
      </c>
      <c r="S17" s="52">
        <f t="shared" si="12"/>
        <v>5239.4496044988255</v>
      </c>
      <c r="T17" s="32">
        <v>0.65</v>
      </c>
      <c r="U17" s="53">
        <f t="shared" si="13"/>
        <v>0.35</v>
      </c>
      <c r="W17" s="24"/>
    </row>
    <row r="18" spans="2:24" ht="15.5" x14ac:dyDescent="0.35">
      <c r="B18" s="25">
        <v>2009</v>
      </c>
      <c r="C18" s="26">
        <v>3</v>
      </c>
      <c r="D18" s="30">
        <f>Producción!T10</f>
        <v>5142.3759984639009</v>
      </c>
      <c r="E18" s="27">
        <v>74.47</v>
      </c>
      <c r="F18" s="27">
        <f t="shared" si="0"/>
        <v>70.746499999999997</v>
      </c>
      <c r="G18" s="26">
        <f t="shared" si="1"/>
        <v>363805.10357532633</v>
      </c>
      <c r="H18" s="26">
        <f t="shared" si="2"/>
        <v>72761.020715065271</v>
      </c>
      <c r="I18" s="26">
        <f t="shared" si="3"/>
        <v>291044.08286026109</v>
      </c>
      <c r="J18" s="26">
        <f t="shared" si="4"/>
        <v>87313.224858078334</v>
      </c>
      <c r="K18" s="26">
        <f t="shared" si="5"/>
        <v>27768.830391705069</v>
      </c>
      <c r="L18" s="26">
        <f t="shared" si="6"/>
        <v>27768.830391705069</v>
      </c>
      <c r="M18" s="26">
        <f t="shared" si="7"/>
        <v>59544.394466373269</v>
      </c>
      <c r="N18" s="26">
        <f t="shared" si="8"/>
        <v>17863.318339911984</v>
      </c>
      <c r="O18" s="26">
        <f t="shared" si="9"/>
        <v>41681.076126461281</v>
      </c>
      <c r="P18" s="27">
        <f t="shared" si="10"/>
        <v>1.4049280000000004</v>
      </c>
      <c r="Q18" s="31">
        <f t="shared" si="11"/>
        <v>29667.766694422255</v>
      </c>
      <c r="S18" s="52">
        <f t="shared" si="12"/>
        <v>5142.3759984639009</v>
      </c>
      <c r="T18" s="32">
        <v>0.7</v>
      </c>
      <c r="U18" s="53">
        <f t="shared" si="13"/>
        <v>0.30000000000000004</v>
      </c>
      <c r="W18" s="24"/>
    </row>
    <row r="19" spans="2:24" ht="15.5" x14ac:dyDescent="0.35">
      <c r="B19" s="25">
        <v>2010</v>
      </c>
      <c r="C19" s="26">
        <v>4</v>
      </c>
      <c r="D19" s="30">
        <f>Producción!T11</f>
        <v>5542.7862135176647</v>
      </c>
      <c r="E19" s="27">
        <v>89.15</v>
      </c>
      <c r="F19" s="27">
        <f t="shared" si="0"/>
        <v>84.692499999999995</v>
      </c>
      <c r="G19" s="26">
        <f t="shared" si="1"/>
        <v>469432.42138834478</v>
      </c>
      <c r="H19" s="26">
        <f t="shared" si="2"/>
        <v>93886.484277668962</v>
      </c>
      <c r="I19" s="26">
        <f t="shared" si="3"/>
        <v>375545.93711067585</v>
      </c>
      <c r="J19" s="26">
        <f t="shared" si="4"/>
        <v>112663.78113320278</v>
      </c>
      <c r="K19" s="26">
        <f t="shared" si="5"/>
        <v>29931.045552995394</v>
      </c>
      <c r="L19" s="26">
        <f t="shared" si="6"/>
        <v>29931.045552995394</v>
      </c>
      <c r="M19" s="26">
        <f t="shared" si="7"/>
        <v>82732.735580207387</v>
      </c>
      <c r="N19" s="26">
        <f t="shared" si="8"/>
        <v>24819.820674062219</v>
      </c>
      <c r="O19" s="26">
        <f t="shared" si="9"/>
        <v>57912.914906145168</v>
      </c>
      <c r="P19" s="27">
        <f t="shared" si="10"/>
        <v>1.5735193600000004</v>
      </c>
      <c r="Q19" s="31">
        <f t="shared" si="11"/>
        <v>36804.704395975881</v>
      </c>
      <c r="S19" s="52">
        <f t="shared" si="12"/>
        <v>5542.7862135176647</v>
      </c>
      <c r="T19" s="32">
        <v>0.7</v>
      </c>
      <c r="U19" s="53">
        <f t="shared" si="13"/>
        <v>0.30000000000000004</v>
      </c>
      <c r="W19" s="24"/>
    </row>
    <row r="20" spans="2:24" ht="15.5" x14ac:dyDescent="0.35">
      <c r="B20" s="25">
        <v>2011</v>
      </c>
      <c r="C20" s="26">
        <v>5</v>
      </c>
      <c r="D20" s="30">
        <f>Producción!T12</f>
        <v>9264.0189132104479</v>
      </c>
      <c r="E20" s="27">
        <v>98.56</v>
      </c>
      <c r="F20" s="27">
        <f t="shared" si="0"/>
        <v>93.631999999999991</v>
      </c>
      <c r="G20" s="26">
        <f t="shared" si="1"/>
        <v>867408.61888172058</v>
      </c>
      <c r="H20" s="26">
        <f t="shared" si="2"/>
        <v>173481.72377634412</v>
      </c>
      <c r="I20" s="26">
        <f t="shared" si="3"/>
        <v>693926.89510537649</v>
      </c>
      <c r="J20" s="26">
        <f t="shared" si="4"/>
        <v>208178.06853161298</v>
      </c>
      <c r="K20" s="26">
        <f t="shared" si="5"/>
        <v>50025.702131336424</v>
      </c>
      <c r="L20" s="26">
        <f t="shared" si="6"/>
        <v>50025.702131336424</v>
      </c>
      <c r="M20" s="26">
        <f t="shared" si="7"/>
        <v>158152.36640027654</v>
      </c>
      <c r="N20" s="26">
        <f t="shared" si="8"/>
        <v>47445.709920082969</v>
      </c>
      <c r="O20" s="26">
        <f t="shared" si="9"/>
        <v>110706.65648019357</v>
      </c>
      <c r="P20" s="27">
        <f t="shared" si="10"/>
        <v>1.7623416832000005</v>
      </c>
      <c r="Q20" s="31">
        <f t="shared" si="11"/>
        <v>62817.92999367533</v>
      </c>
      <c r="S20" s="52">
        <f t="shared" si="12"/>
        <v>9264.0189132104479</v>
      </c>
      <c r="T20" s="32">
        <v>0.7</v>
      </c>
      <c r="U20" s="53">
        <f t="shared" si="13"/>
        <v>0.30000000000000004</v>
      </c>
      <c r="W20" s="24"/>
    </row>
    <row r="21" spans="2:24" ht="15.75" customHeight="1" x14ac:dyDescent="0.35">
      <c r="B21" s="25">
        <v>2012</v>
      </c>
      <c r="C21" s="26">
        <v>6</v>
      </c>
      <c r="D21" s="30">
        <f>Producción!T13</f>
        <v>7602.6033710295387</v>
      </c>
      <c r="E21" s="27">
        <v>87.86</v>
      </c>
      <c r="F21" s="27">
        <f t="shared" si="0"/>
        <v>83.466999999999999</v>
      </c>
      <c r="G21" s="26">
        <f t="shared" si="1"/>
        <v>634566.49556972249</v>
      </c>
      <c r="H21" s="26">
        <f t="shared" si="2"/>
        <v>126913.29911394451</v>
      </c>
      <c r="I21" s="26">
        <f t="shared" si="3"/>
        <v>507653.19645577797</v>
      </c>
      <c r="J21" s="26">
        <f t="shared" si="4"/>
        <v>152295.95893673343</v>
      </c>
      <c r="K21" s="26">
        <f t="shared" si="5"/>
        <v>41054.058203559522</v>
      </c>
      <c r="L21" s="26">
        <f t="shared" si="6"/>
        <v>41054.058203559522</v>
      </c>
      <c r="M21" s="26">
        <f t="shared" si="7"/>
        <v>111241.90073317391</v>
      </c>
      <c r="N21" s="26">
        <f t="shared" si="8"/>
        <v>33372.570219952177</v>
      </c>
      <c r="O21" s="26">
        <f t="shared" si="9"/>
        <v>77869.330513221736</v>
      </c>
      <c r="P21" s="27">
        <f t="shared" si="10"/>
        <v>1.9738226851840008</v>
      </c>
      <c r="Q21" s="31">
        <f t="shared" si="11"/>
        <v>39451.026223240879</v>
      </c>
      <c r="S21" s="52">
        <f t="shared" si="12"/>
        <v>7602.6033710295387</v>
      </c>
      <c r="T21" s="32">
        <v>0.7</v>
      </c>
      <c r="U21" s="53">
        <f t="shared" si="13"/>
        <v>0.30000000000000004</v>
      </c>
      <c r="W21" s="24"/>
    </row>
    <row r="22" spans="2:24" ht="15.75" customHeight="1" x14ac:dyDescent="0.35">
      <c r="B22" s="25">
        <v>2013</v>
      </c>
      <c r="C22" s="26">
        <v>7</v>
      </c>
      <c r="D22" s="30">
        <f>Producción!T14</f>
        <v>7731.3102918586783</v>
      </c>
      <c r="E22" s="27">
        <v>97.63</v>
      </c>
      <c r="F22" s="27">
        <f t="shared" si="0"/>
        <v>92.748499999999993</v>
      </c>
      <c r="G22" s="26">
        <f t="shared" si="1"/>
        <v>717067.43260445457</v>
      </c>
      <c r="H22" s="26">
        <f t="shared" si="2"/>
        <v>143413.48652089093</v>
      </c>
      <c r="I22" s="26">
        <f t="shared" si="3"/>
        <v>573653.94608356361</v>
      </c>
      <c r="J22" s="26">
        <f t="shared" si="4"/>
        <v>212251.96005091854</v>
      </c>
      <c r="K22" s="26">
        <f t="shared" si="5"/>
        <v>51490.526543778797</v>
      </c>
      <c r="L22" s="26">
        <f t="shared" si="6"/>
        <v>51490.526543778797</v>
      </c>
      <c r="M22" s="26">
        <f t="shared" si="7"/>
        <v>160761.43350713974</v>
      </c>
      <c r="N22" s="26">
        <f t="shared" si="8"/>
        <v>59481.730397641702</v>
      </c>
      <c r="O22" s="26">
        <f t="shared" si="9"/>
        <v>101279.70310949803</v>
      </c>
      <c r="P22" s="27">
        <f t="shared" si="10"/>
        <v>2.210681407406081</v>
      </c>
      <c r="Q22" s="31">
        <f t="shared" si="11"/>
        <v>45813.794231134962</v>
      </c>
      <c r="S22" s="52">
        <f t="shared" si="12"/>
        <v>7731.3102918586783</v>
      </c>
      <c r="T22" s="32">
        <v>0.63</v>
      </c>
      <c r="U22" s="53">
        <f t="shared" si="13"/>
        <v>0.37</v>
      </c>
      <c r="W22" s="24"/>
    </row>
    <row r="23" spans="2:24" ht="15.75" customHeight="1" x14ac:dyDescent="0.35">
      <c r="B23" s="25">
        <v>2014</v>
      </c>
      <c r="C23" s="26">
        <v>8</v>
      </c>
      <c r="D23" s="30">
        <f>Producción!T15</f>
        <v>7639.2522657450072</v>
      </c>
      <c r="E23" s="27">
        <v>59.29</v>
      </c>
      <c r="F23" s="27">
        <f t="shared" si="0"/>
        <v>56.325499999999998</v>
      </c>
      <c r="G23" s="26">
        <f t="shared" si="1"/>
        <v>430284.70349422039</v>
      </c>
      <c r="H23" s="26">
        <f t="shared" si="2"/>
        <v>86056.94069884409</v>
      </c>
      <c r="I23" s="26">
        <f t="shared" si="3"/>
        <v>344227.7627953763</v>
      </c>
      <c r="J23" s="26">
        <f t="shared" si="4"/>
        <v>130806.549862243</v>
      </c>
      <c r="K23" s="26">
        <f t="shared" si="5"/>
        <v>52252.485497695852</v>
      </c>
      <c r="L23" s="26">
        <f t="shared" si="6"/>
        <v>52252.485497695852</v>
      </c>
      <c r="M23" s="26">
        <f t="shared" si="7"/>
        <v>78554.064364547143</v>
      </c>
      <c r="N23" s="26">
        <f t="shared" si="8"/>
        <v>29850.544458527915</v>
      </c>
      <c r="O23" s="26">
        <f t="shared" si="9"/>
        <v>48703.519906019224</v>
      </c>
      <c r="P23" s="27">
        <f t="shared" si="10"/>
        <v>2.4759631762948109</v>
      </c>
      <c r="Q23" s="31">
        <f t="shared" si="11"/>
        <v>19670.534833600504</v>
      </c>
      <c r="S23" s="52">
        <f t="shared" si="12"/>
        <v>7639.2522657450072</v>
      </c>
      <c r="T23" s="32">
        <v>0.62</v>
      </c>
      <c r="U23" s="53">
        <f t="shared" si="13"/>
        <v>0.38</v>
      </c>
      <c r="W23" s="24"/>
    </row>
    <row r="24" spans="2:24" ht="15.75" customHeight="1" x14ac:dyDescent="0.35">
      <c r="B24" s="25">
        <v>2015</v>
      </c>
      <c r="C24" s="26">
        <v>9</v>
      </c>
      <c r="D24" s="30">
        <f>Producción!T16</f>
        <v>6856.2564964157718</v>
      </c>
      <c r="E24" s="27">
        <v>37.19</v>
      </c>
      <c r="F24" s="27">
        <f t="shared" si="0"/>
        <v>35.330499999999994</v>
      </c>
      <c r="G24" s="26">
        <f t="shared" si="1"/>
        <v>242234.97014661739</v>
      </c>
      <c r="H24" s="26">
        <f t="shared" si="2"/>
        <v>48446.994029323483</v>
      </c>
      <c r="I24" s="26">
        <f t="shared" si="3"/>
        <v>193787.9761172939</v>
      </c>
      <c r="J24" s="26">
        <f t="shared" si="4"/>
        <v>71701.551163398748</v>
      </c>
      <c r="K24" s="26">
        <f t="shared" si="5"/>
        <v>45662.66826612904</v>
      </c>
      <c r="L24" s="26">
        <f t="shared" si="6"/>
        <v>45662.66826612904</v>
      </c>
      <c r="M24" s="26">
        <f t="shared" si="7"/>
        <v>26038.882897269708</v>
      </c>
      <c r="N24" s="26">
        <f t="shared" si="8"/>
        <v>9634.3866719897924</v>
      </c>
      <c r="O24" s="26">
        <f t="shared" si="9"/>
        <v>16404.496225279916</v>
      </c>
      <c r="P24" s="27">
        <f t="shared" si="10"/>
        <v>2.7730787574501883</v>
      </c>
      <c r="Q24" s="31">
        <f t="shared" si="11"/>
        <v>5915.6257936084185</v>
      </c>
      <c r="S24" s="52">
        <f t="shared" si="12"/>
        <v>6856.2564964157718</v>
      </c>
      <c r="T24" s="32">
        <v>0.63</v>
      </c>
      <c r="U24" s="53">
        <f t="shared" si="13"/>
        <v>0.37</v>
      </c>
      <c r="W24" s="24"/>
    </row>
    <row r="25" spans="2:24" ht="15.75" customHeight="1" x14ac:dyDescent="0.35">
      <c r="B25" s="25">
        <v>2016</v>
      </c>
      <c r="C25" s="26">
        <v>10</v>
      </c>
      <c r="D25" s="30">
        <f>Producción!T17</f>
        <v>4445.0445216907683</v>
      </c>
      <c r="E25" s="27">
        <v>51.97</v>
      </c>
      <c r="F25" s="27">
        <f t="shared" si="0"/>
        <v>49.371499999999997</v>
      </c>
      <c r="G25" s="26">
        <f t="shared" si="1"/>
        <v>219458.51560265577</v>
      </c>
      <c r="H25" s="26">
        <f t="shared" si="2"/>
        <v>43891.703120531158</v>
      </c>
      <c r="I25" s="26">
        <f t="shared" si="3"/>
        <v>175566.8124821246</v>
      </c>
      <c r="J25" s="26">
        <f t="shared" si="4"/>
        <v>63204.052493564857</v>
      </c>
      <c r="K25" s="26">
        <f t="shared" si="5"/>
        <v>28803.888500556175</v>
      </c>
      <c r="L25" s="26">
        <f t="shared" si="6"/>
        <v>28803.888500556175</v>
      </c>
      <c r="M25" s="26">
        <f t="shared" si="7"/>
        <v>34400.163993008682</v>
      </c>
      <c r="N25" s="26">
        <f t="shared" si="8"/>
        <v>12384.059037483124</v>
      </c>
      <c r="O25" s="26">
        <f t="shared" si="9"/>
        <v>22016.104955525559</v>
      </c>
      <c r="P25" s="27">
        <f t="shared" si="10"/>
        <v>3.1058482083442112</v>
      </c>
      <c r="Q25" s="31">
        <f t="shared" si="11"/>
        <v>7088.5965696510257</v>
      </c>
      <c r="S25" s="52">
        <f t="shared" si="12"/>
        <v>4445.0445216907683</v>
      </c>
      <c r="T25" s="32">
        <v>0.64</v>
      </c>
      <c r="U25" s="53">
        <f t="shared" si="13"/>
        <v>0.36</v>
      </c>
      <c r="W25" s="24"/>
    </row>
    <row r="26" spans="2:24" ht="15.75" customHeight="1" x14ac:dyDescent="0.35">
      <c r="B26" s="25">
        <v>2017</v>
      </c>
      <c r="C26" s="26">
        <v>11</v>
      </c>
      <c r="D26" s="30">
        <f>Producción!T18</f>
        <v>3436.71198796723</v>
      </c>
      <c r="E26" s="27">
        <v>57.88</v>
      </c>
      <c r="F26" s="27">
        <f t="shared" si="0"/>
        <v>54.985999999999997</v>
      </c>
      <c r="G26" s="26">
        <f t="shared" si="1"/>
        <v>188971.0453703661</v>
      </c>
      <c r="H26" s="26">
        <f t="shared" si="2"/>
        <v>37794.209074073224</v>
      </c>
      <c r="I26" s="26">
        <f t="shared" si="3"/>
        <v>151176.83629629289</v>
      </c>
      <c r="J26" s="26">
        <f t="shared" si="4"/>
        <v>54423.661066665438</v>
      </c>
      <c r="K26" s="26">
        <f t="shared" si="5"/>
        <v>22269.89368202765</v>
      </c>
      <c r="L26" s="26">
        <f t="shared" si="6"/>
        <v>22269.89368202765</v>
      </c>
      <c r="M26" s="26">
        <f t="shared" si="7"/>
        <v>32153.767384637787</v>
      </c>
      <c r="N26" s="26">
        <f t="shared" si="8"/>
        <v>11575.356258469603</v>
      </c>
      <c r="O26" s="26">
        <f t="shared" si="9"/>
        <v>20578.411126168183</v>
      </c>
      <c r="P26" s="27">
        <f t="shared" si="10"/>
        <v>3.4785499933455171</v>
      </c>
      <c r="Q26" s="31">
        <f t="shared" si="11"/>
        <v>5915.8014590949624</v>
      </c>
      <c r="S26" s="52">
        <f t="shared" si="12"/>
        <v>3436.71198796723</v>
      </c>
      <c r="T26" s="32">
        <v>0.64</v>
      </c>
      <c r="U26" s="53">
        <f t="shared" si="13"/>
        <v>0.36</v>
      </c>
      <c r="W26" s="24"/>
    </row>
    <row r="27" spans="2:24" ht="15.75" customHeight="1" x14ac:dyDescent="0.35">
      <c r="B27" s="25">
        <v>2018</v>
      </c>
      <c r="C27" s="26">
        <v>12</v>
      </c>
      <c r="D27" s="30">
        <f>Producción!T19</f>
        <v>3214.22031233999</v>
      </c>
      <c r="E27" s="27">
        <v>59.88</v>
      </c>
      <c r="F27" s="27">
        <f t="shared" si="0"/>
        <v>56.886000000000003</v>
      </c>
      <c r="G27" s="26">
        <f t="shared" si="1"/>
        <v>182844.13668777267</v>
      </c>
      <c r="H27" s="26">
        <f t="shared" si="2"/>
        <v>36568.827337554532</v>
      </c>
      <c r="I27" s="26">
        <f t="shared" si="3"/>
        <v>146275.30935021813</v>
      </c>
      <c r="J27" s="26">
        <f t="shared" si="4"/>
        <v>55584.617553082891</v>
      </c>
      <c r="K27" s="26">
        <f t="shared" si="5"/>
        <v>21985.266936405533</v>
      </c>
      <c r="L27" s="26">
        <f t="shared" si="6"/>
        <v>21985.266936405533</v>
      </c>
      <c r="M27" s="26">
        <f t="shared" si="7"/>
        <v>33599.350616677359</v>
      </c>
      <c r="N27" s="26">
        <f t="shared" si="8"/>
        <v>12767.753234337397</v>
      </c>
      <c r="O27" s="26">
        <f t="shared" si="9"/>
        <v>20831.597382339962</v>
      </c>
      <c r="P27" s="27">
        <f t="shared" si="10"/>
        <v>3.8959759925469788</v>
      </c>
      <c r="Q27" s="31">
        <f t="shared" si="11"/>
        <v>5346.9521943130321</v>
      </c>
      <c r="S27" s="52">
        <f t="shared" si="12"/>
        <v>3214.22031233999</v>
      </c>
      <c r="T27" s="32">
        <v>0.62</v>
      </c>
      <c r="U27" s="53">
        <f t="shared" si="13"/>
        <v>0.38</v>
      </c>
      <c r="W27" s="24"/>
    </row>
    <row r="28" spans="2:24" ht="15.75" customHeight="1" thickBot="1" x14ac:dyDescent="0.4">
      <c r="B28" s="33">
        <v>2019</v>
      </c>
      <c r="C28" s="34">
        <v>13</v>
      </c>
      <c r="D28" s="35">
        <f>Producción!T20</f>
        <v>2975.5784946236563</v>
      </c>
      <c r="E28" s="36">
        <v>49.52</v>
      </c>
      <c r="F28" s="36">
        <f t="shared" si="0"/>
        <v>47.044000000000004</v>
      </c>
      <c r="G28" s="34">
        <f t="shared" si="1"/>
        <v>139983.1147010753</v>
      </c>
      <c r="H28" s="34">
        <f t="shared" si="2"/>
        <v>27996.622940215064</v>
      </c>
      <c r="I28" s="34">
        <f t="shared" si="3"/>
        <v>111986.49176086024</v>
      </c>
      <c r="J28" s="34">
        <f t="shared" si="4"/>
        <v>40315.137033909683</v>
      </c>
      <c r="K28" s="34">
        <f t="shared" si="5"/>
        <v>19281.748645161293</v>
      </c>
      <c r="L28" s="34">
        <f t="shared" si="6"/>
        <v>19281.748645161293</v>
      </c>
      <c r="M28" s="34">
        <f t="shared" si="7"/>
        <v>21033.38838874839</v>
      </c>
      <c r="N28" s="34">
        <f t="shared" si="8"/>
        <v>7572.0198199494198</v>
      </c>
      <c r="O28" s="34">
        <f t="shared" si="9"/>
        <v>13461.368568798971</v>
      </c>
      <c r="P28" s="36">
        <f t="shared" si="10"/>
        <v>4.363493111652617</v>
      </c>
      <c r="Q28" s="37">
        <f t="shared" si="11"/>
        <v>3084.998239793405</v>
      </c>
      <c r="S28" s="54">
        <f t="shared" si="12"/>
        <v>2975.5784946236563</v>
      </c>
      <c r="T28" s="55">
        <v>0.64</v>
      </c>
      <c r="U28" s="56">
        <f t="shared" si="13"/>
        <v>0.36</v>
      </c>
      <c r="W28" s="24"/>
    </row>
    <row r="29" spans="2:24" ht="15.75" customHeight="1" thickBot="1" x14ac:dyDescent="0.4">
      <c r="P29" s="38" t="s">
        <v>43</v>
      </c>
      <c r="Q29" s="39">
        <f>E8+SUM(Q16:Q28)</f>
        <v>-657233.40193335153</v>
      </c>
      <c r="T29" s="24"/>
      <c r="U29" s="24"/>
      <c r="V29" s="24"/>
      <c r="W29" s="24"/>
      <c r="X29" s="24"/>
    </row>
    <row r="30" spans="2:24" ht="15.75" customHeight="1" thickBot="1" x14ac:dyDescent="0.4">
      <c r="N30" s="40"/>
      <c r="P30" s="41" t="s">
        <v>44</v>
      </c>
      <c r="Q30" s="42">
        <f>IRR(O15:O28)</f>
        <v>3.708360122223997E-2</v>
      </c>
      <c r="S30" s="84" t="s">
        <v>54</v>
      </c>
      <c r="T30" s="85"/>
    </row>
    <row r="31" spans="2:24" ht="15.75" customHeight="1" thickBot="1" x14ac:dyDescent="0.4">
      <c r="S31" s="57" t="s">
        <v>55</v>
      </c>
      <c r="T31" s="58" t="s">
        <v>49</v>
      </c>
    </row>
    <row r="32" spans="2:24" ht="15.75" customHeight="1" x14ac:dyDescent="0.35">
      <c r="S32" s="43" t="s">
        <v>50</v>
      </c>
      <c r="T32" s="44">
        <f>Q29</f>
        <v>-657233.40193335153</v>
      </c>
    </row>
    <row r="33" spans="2:20" ht="15.75" customHeight="1" thickBot="1" x14ac:dyDescent="0.4">
      <c r="S33" s="43" t="s">
        <v>51</v>
      </c>
      <c r="T33" s="44">
        <f>Q51</f>
        <v>651406.32744942396</v>
      </c>
    </row>
    <row r="34" spans="2:20" ht="15.75" customHeight="1" thickBot="1" x14ac:dyDescent="0.4">
      <c r="B34" s="83" t="s">
        <v>56</v>
      </c>
      <c r="C34" s="69"/>
      <c r="D34" s="69"/>
      <c r="E34" s="69"/>
      <c r="F34" s="69"/>
      <c r="G34" s="69"/>
      <c r="H34" s="69"/>
      <c r="I34" s="69"/>
      <c r="J34" s="69"/>
      <c r="K34" s="69"/>
      <c r="L34" s="69"/>
      <c r="M34" s="69"/>
      <c r="N34" s="69"/>
      <c r="O34" s="69"/>
      <c r="P34" s="69"/>
      <c r="Q34" s="70"/>
      <c r="S34" s="45" t="s">
        <v>52</v>
      </c>
      <c r="T34" s="46">
        <f>P73</f>
        <v>973286.27611200057</v>
      </c>
    </row>
    <row r="35" spans="2:20" ht="15.75" customHeight="1" thickBot="1" x14ac:dyDescent="0.4">
      <c r="S35" s="47" t="s">
        <v>53</v>
      </c>
      <c r="T35" s="48">
        <f>T34-T32</f>
        <v>1630519.678045352</v>
      </c>
    </row>
    <row r="36" spans="2:20" ht="45" x14ac:dyDescent="0.35">
      <c r="B36" s="20" t="s">
        <v>5</v>
      </c>
      <c r="C36" s="21" t="s">
        <v>10</v>
      </c>
      <c r="D36" s="22" t="s">
        <v>29</v>
      </c>
      <c r="E36" s="22" t="s">
        <v>30</v>
      </c>
      <c r="F36" s="22" t="s">
        <v>31</v>
      </c>
      <c r="G36" s="22" t="s">
        <v>14</v>
      </c>
      <c r="H36" s="22" t="s">
        <v>32</v>
      </c>
      <c r="I36" s="22" t="s">
        <v>16</v>
      </c>
      <c r="J36" s="22" t="s">
        <v>45</v>
      </c>
      <c r="K36" s="22" t="s">
        <v>34</v>
      </c>
      <c r="L36" s="22" t="s">
        <v>35</v>
      </c>
      <c r="M36" s="22" t="s">
        <v>46</v>
      </c>
      <c r="N36" s="22" t="s">
        <v>37</v>
      </c>
      <c r="O36" s="22" t="s">
        <v>38</v>
      </c>
      <c r="P36" s="22" t="s">
        <v>39</v>
      </c>
      <c r="Q36" s="23" t="s">
        <v>40</v>
      </c>
    </row>
    <row r="37" spans="2:20" ht="15.75" customHeight="1" x14ac:dyDescent="0.35">
      <c r="B37" s="25">
        <v>2006</v>
      </c>
      <c r="C37" s="26">
        <v>0</v>
      </c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8"/>
      <c r="O37" s="26">
        <f>E8*0.5</f>
        <v>-492500</v>
      </c>
      <c r="P37" s="27"/>
      <c r="Q37" s="29"/>
    </row>
    <row r="38" spans="2:20" ht="15.75" customHeight="1" x14ac:dyDescent="0.35">
      <c r="B38" s="25">
        <v>2007</v>
      </c>
      <c r="C38" s="26">
        <v>1</v>
      </c>
      <c r="D38" s="26">
        <f>Producción!T8</f>
        <v>4982.618894009217</v>
      </c>
      <c r="E38" s="27">
        <v>91.69</v>
      </c>
      <c r="F38" s="27">
        <f t="shared" ref="F38:F50" si="14">E38*0.95</f>
        <v>87.105499999999992</v>
      </c>
      <c r="G38" s="26">
        <f t="shared" ref="G38:G50" si="15">D38*F38</f>
        <v>434013.51007211983</v>
      </c>
      <c r="H38" s="26">
        <f t="shared" ref="H38:H50" si="16">G38*0.2</f>
        <v>86802.702014423965</v>
      </c>
      <c r="I38" s="26">
        <f t="shared" ref="I38:I50" si="17">G38-H38</f>
        <v>347210.80805769586</v>
      </c>
      <c r="J38" s="26">
        <f t="shared" ref="J38:J50" si="18">I38*T16</f>
        <v>218742.80907634841</v>
      </c>
      <c r="K38" s="26">
        <f t="shared" ref="K38:K50" si="19">(D38*T16)*E$9</f>
        <v>56502.898258064524</v>
      </c>
      <c r="L38" s="26">
        <f t="shared" ref="L38:L50" si="20">(K38)</f>
        <v>56502.898258064524</v>
      </c>
      <c r="M38" s="26">
        <f t="shared" ref="M38:M50" si="21">J38-L38</f>
        <v>162239.91081828388</v>
      </c>
      <c r="N38" s="26">
        <f>0.34*M38</f>
        <v>55161.569678216525</v>
      </c>
      <c r="O38" s="26">
        <f t="shared" ref="O38:O50" si="22">M38-N38</f>
        <v>107078.34114006735</v>
      </c>
      <c r="P38" s="27">
        <f t="shared" ref="P38:P50" si="23">(1+E$4)^C38</f>
        <v>1.1200000000000001</v>
      </c>
      <c r="Q38" s="31">
        <f t="shared" ref="Q38:Q50" si="24">O38/P38</f>
        <v>95605.661732202978</v>
      </c>
    </row>
    <row r="39" spans="2:20" ht="15.75" customHeight="1" x14ac:dyDescent="0.35">
      <c r="B39" s="25">
        <v>2008</v>
      </c>
      <c r="C39" s="26">
        <v>2</v>
      </c>
      <c r="D39" s="26">
        <f>Producción!T9</f>
        <v>5239.4496044988255</v>
      </c>
      <c r="E39" s="27">
        <v>41.12</v>
      </c>
      <c r="F39" s="27">
        <f t="shared" si="14"/>
        <v>39.063999999999993</v>
      </c>
      <c r="G39" s="26">
        <f t="shared" si="15"/>
        <v>204673.85935014207</v>
      </c>
      <c r="H39" s="26">
        <f t="shared" si="16"/>
        <v>40934.771870028417</v>
      </c>
      <c r="I39" s="26">
        <f t="shared" si="17"/>
        <v>163739.08748011367</v>
      </c>
      <c r="J39" s="26">
        <f t="shared" si="18"/>
        <v>106430.40686207388</v>
      </c>
      <c r="K39" s="26">
        <f t="shared" si="19"/>
        <v>61301.560372636261</v>
      </c>
      <c r="L39" s="26">
        <f t="shared" si="20"/>
        <v>61301.560372636261</v>
      </c>
      <c r="M39" s="26">
        <f t="shared" si="21"/>
        <v>45128.846489437623</v>
      </c>
      <c r="N39" s="26">
        <f t="shared" ref="N39:N43" si="25">0.33*M39</f>
        <v>14892.519341514417</v>
      </c>
      <c r="O39" s="26">
        <f t="shared" si="22"/>
        <v>30236.327147923206</v>
      </c>
      <c r="P39" s="27">
        <f t="shared" si="23"/>
        <v>1.2544000000000002</v>
      </c>
      <c r="Q39" s="31">
        <f t="shared" si="24"/>
        <v>24104.214881954082</v>
      </c>
    </row>
    <row r="40" spans="2:20" ht="15.75" customHeight="1" x14ac:dyDescent="0.35">
      <c r="B40" s="25">
        <v>2009</v>
      </c>
      <c r="C40" s="26">
        <v>3</v>
      </c>
      <c r="D40" s="26">
        <f>Producción!T10</f>
        <v>5142.3759984639009</v>
      </c>
      <c r="E40" s="27">
        <v>74.47</v>
      </c>
      <c r="F40" s="27">
        <f t="shared" si="14"/>
        <v>70.746499999999997</v>
      </c>
      <c r="G40" s="26">
        <f t="shared" si="15"/>
        <v>363805.10357532633</v>
      </c>
      <c r="H40" s="26">
        <f t="shared" si="16"/>
        <v>72761.020715065271</v>
      </c>
      <c r="I40" s="26">
        <f t="shared" si="17"/>
        <v>291044.08286026109</v>
      </c>
      <c r="J40" s="26">
        <f t="shared" si="18"/>
        <v>203730.85800218274</v>
      </c>
      <c r="K40" s="26">
        <f t="shared" si="19"/>
        <v>64793.937580645143</v>
      </c>
      <c r="L40" s="26">
        <f t="shared" si="20"/>
        <v>64793.937580645143</v>
      </c>
      <c r="M40" s="26">
        <f t="shared" si="21"/>
        <v>138936.92042153759</v>
      </c>
      <c r="N40" s="26">
        <f t="shared" si="25"/>
        <v>45849.183739107408</v>
      </c>
      <c r="O40" s="26">
        <f t="shared" si="22"/>
        <v>93087.736682430186</v>
      </c>
      <c r="P40" s="27">
        <f t="shared" si="23"/>
        <v>1.4049280000000004</v>
      </c>
      <c r="Q40" s="31">
        <f t="shared" si="24"/>
        <v>66258.01228420969</v>
      </c>
    </row>
    <row r="41" spans="2:20" ht="15.75" customHeight="1" x14ac:dyDescent="0.35">
      <c r="B41" s="25">
        <v>2010</v>
      </c>
      <c r="C41" s="26">
        <v>4</v>
      </c>
      <c r="D41" s="26">
        <f>Producción!T11</f>
        <v>5542.7862135176647</v>
      </c>
      <c r="E41" s="27">
        <v>89.15</v>
      </c>
      <c r="F41" s="27">
        <f t="shared" si="14"/>
        <v>84.692499999999995</v>
      </c>
      <c r="G41" s="26">
        <f t="shared" si="15"/>
        <v>469432.42138834478</v>
      </c>
      <c r="H41" s="26">
        <f t="shared" si="16"/>
        <v>93886.484277668962</v>
      </c>
      <c r="I41" s="26">
        <f t="shared" si="17"/>
        <v>375545.93711067585</v>
      </c>
      <c r="J41" s="26">
        <f t="shared" si="18"/>
        <v>262882.15597747307</v>
      </c>
      <c r="K41" s="26">
        <f t="shared" si="19"/>
        <v>69839.106290322568</v>
      </c>
      <c r="L41" s="26">
        <f t="shared" si="20"/>
        <v>69839.106290322568</v>
      </c>
      <c r="M41" s="26">
        <f t="shared" si="21"/>
        <v>193043.04968715052</v>
      </c>
      <c r="N41" s="26">
        <f t="shared" si="25"/>
        <v>63704.206396759677</v>
      </c>
      <c r="O41" s="26">
        <f t="shared" si="22"/>
        <v>129338.84329039084</v>
      </c>
      <c r="P41" s="27">
        <f t="shared" si="23"/>
        <v>1.5735193600000004</v>
      </c>
      <c r="Q41" s="31">
        <f t="shared" si="24"/>
        <v>82197.173151012772</v>
      </c>
    </row>
    <row r="42" spans="2:20" ht="15.75" customHeight="1" x14ac:dyDescent="0.35">
      <c r="B42" s="25">
        <v>2011</v>
      </c>
      <c r="C42" s="26">
        <v>5</v>
      </c>
      <c r="D42" s="26">
        <f>Producción!T12</f>
        <v>9264.0189132104479</v>
      </c>
      <c r="E42" s="27">
        <v>98.56</v>
      </c>
      <c r="F42" s="27">
        <f t="shared" si="14"/>
        <v>93.631999999999991</v>
      </c>
      <c r="G42" s="26">
        <f t="shared" si="15"/>
        <v>867408.61888172058</v>
      </c>
      <c r="H42" s="26">
        <f t="shared" si="16"/>
        <v>173481.72377634412</v>
      </c>
      <c r="I42" s="26">
        <f t="shared" si="17"/>
        <v>693926.89510537649</v>
      </c>
      <c r="J42" s="26">
        <f t="shared" si="18"/>
        <v>485748.82657376351</v>
      </c>
      <c r="K42" s="26">
        <f t="shared" si="19"/>
        <v>116726.63830645164</v>
      </c>
      <c r="L42" s="26">
        <f t="shared" si="20"/>
        <v>116726.63830645164</v>
      </c>
      <c r="M42" s="26">
        <f t="shared" si="21"/>
        <v>369022.1882673119</v>
      </c>
      <c r="N42" s="26">
        <f t="shared" si="25"/>
        <v>121777.32212821294</v>
      </c>
      <c r="O42" s="26">
        <f t="shared" si="22"/>
        <v>247244.86613909894</v>
      </c>
      <c r="P42" s="27">
        <f t="shared" si="23"/>
        <v>1.7623416832000005</v>
      </c>
      <c r="Q42" s="31">
        <f t="shared" si="24"/>
        <v>140293.37698587487</v>
      </c>
    </row>
    <row r="43" spans="2:20" ht="15.75" customHeight="1" x14ac:dyDescent="0.35">
      <c r="B43" s="25">
        <v>2012</v>
      </c>
      <c r="C43" s="26">
        <v>6</v>
      </c>
      <c r="D43" s="26">
        <f>Producción!T13</f>
        <v>7602.6033710295387</v>
      </c>
      <c r="E43" s="27">
        <v>87.86</v>
      </c>
      <c r="F43" s="27">
        <f t="shared" si="14"/>
        <v>83.466999999999999</v>
      </c>
      <c r="G43" s="26">
        <f t="shared" si="15"/>
        <v>634566.49556972249</v>
      </c>
      <c r="H43" s="26">
        <f t="shared" si="16"/>
        <v>126913.29911394451</v>
      </c>
      <c r="I43" s="26">
        <f t="shared" si="17"/>
        <v>507653.19645577797</v>
      </c>
      <c r="J43" s="26">
        <f t="shared" si="18"/>
        <v>355357.23751904455</v>
      </c>
      <c r="K43" s="26">
        <f t="shared" si="19"/>
        <v>95792.802474972181</v>
      </c>
      <c r="L43" s="26">
        <f t="shared" si="20"/>
        <v>95792.802474972181</v>
      </c>
      <c r="M43" s="26">
        <f t="shared" si="21"/>
        <v>259564.43504407236</v>
      </c>
      <c r="N43" s="26">
        <f t="shared" si="25"/>
        <v>85656.263564543886</v>
      </c>
      <c r="O43" s="26">
        <f t="shared" si="22"/>
        <v>173908.17147952848</v>
      </c>
      <c r="P43" s="27">
        <f t="shared" si="23"/>
        <v>1.9738226851840008</v>
      </c>
      <c r="Q43" s="31">
        <f t="shared" si="24"/>
        <v>88107.29189857126</v>
      </c>
    </row>
    <row r="44" spans="2:20" ht="15.75" customHeight="1" x14ac:dyDescent="0.35">
      <c r="B44" s="25">
        <v>2013</v>
      </c>
      <c r="C44" s="26">
        <v>7</v>
      </c>
      <c r="D44" s="26">
        <f>Producción!T14</f>
        <v>7731.3102918586783</v>
      </c>
      <c r="E44" s="27">
        <v>97.63</v>
      </c>
      <c r="F44" s="27">
        <f t="shared" si="14"/>
        <v>92.748499999999993</v>
      </c>
      <c r="G44" s="26">
        <f t="shared" si="15"/>
        <v>717067.43260445457</v>
      </c>
      <c r="H44" s="26">
        <f t="shared" si="16"/>
        <v>143413.48652089093</v>
      </c>
      <c r="I44" s="26">
        <f t="shared" si="17"/>
        <v>573653.94608356361</v>
      </c>
      <c r="J44" s="26">
        <f t="shared" si="18"/>
        <v>361401.9860326451</v>
      </c>
      <c r="K44" s="26">
        <f t="shared" si="19"/>
        <v>87673.058709677425</v>
      </c>
      <c r="L44" s="26">
        <f t="shared" si="20"/>
        <v>87673.058709677425</v>
      </c>
      <c r="M44" s="26">
        <f t="shared" si="21"/>
        <v>273728.92732296768</v>
      </c>
      <c r="N44" s="26">
        <f>0.39*M44</f>
        <v>106754.2816559574</v>
      </c>
      <c r="O44" s="26">
        <f t="shared" si="22"/>
        <v>166974.64566701028</v>
      </c>
      <c r="P44" s="27">
        <f t="shared" si="23"/>
        <v>2.210681407406081</v>
      </c>
      <c r="Q44" s="31">
        <f t="shared" si="24"/>
        <v>75530.849948627918</v>
      </c>
    </row>
    <row r="45" spans="2:20" ht="15.75" customHeight="1" x14ac:dyDescent="0.35">
      <c r="B45" s="25">
        <v>2014</v>
      </c>
      <c r="C45" s="26">
        <v>8</v>
      </c>
      <c r="D45" s="26">
        <f>Producción!T15</f>
        <v>7639.2522657450072</v>
      </c>
      <c r="E45" s="27">
        <v>59.29</v>
      </c>
      <c r="F45" s="27">
        <f t="shared" si="14"/>
        <v>56.325499999999998</v>
      </c>
      <c r="G45" s="26">
        <f t="shared" si="15"/>
        <v>430284.70349422039</v>
      </c>
      <c r="H45" s="26">
        <f t="shared" si="16"/>
        <v>86056.94069884409</v>
      </c>
      <c r="I45" s="26">
        <f t="shared" si="17"/>
        <v>344227.7627953763</v>
      </c>
      <c r="J45" s="26">
        <f t="shared" si="18"/>
        <v>213421.2129331333</v>
      </c>
      <c r="K45" s="26">
        <f t="shared" si="19"/>
        <v>85254.055285714276</v>
      </c>
      <c r="L45" s="26">
        <f t="shared" si="20"/>
        <v>85254.055285714276</v>
      </c>
      <c r="M45" s="26">
        <f t="shared" si="21"/>
        <v>128167.15764741902</v>
      </c>
      <c r="N45" s="26">
        <f>0.4*M45</f>
        <v>51266.86305896761</v>
      </c>
      <c r="O45" s="26">
        <f t="shared" si="22"/>
        <v>76900.294588451419</v>
      </c>
      <c r="P45" s="27">
        <f t="shared" si="23"/>
        <v>2.4759631762948109</v>
      </c>
      <c r="Q45" s="31">
        <f t="shared" si="24"/>
        <v>31058.73921094817</v>
      </c>
    </row>
    <row r="46" spans="2:20" ht="15.75" customHeight="1" x14ac:dyDescent="0.35">
      <c r="B46" s="25">
        <v>2015</v>
      </c>
      <c r="C46" s="26">
        <v>9</v>
      </c>
      <c r="D46" s="26">
        <f>Producción!T16</f>
        <v>6856.2564964157718</v>
      </c>
      <c r="E46" s="27">
        <v>37.19</v>
      </c>
      <c r="F46" s="27">
        <f t="shared" si="14"/>
        <v>35.330499999999994</v>
      </c>
      <c r="G46" s="26">
        <f t="shared" si="15"/>
        <v>242234.97014661739</v>
      </c>
      <c r="H46" s="26">
        <f t="shared" si="16"/>
        <v>48446.994029323483</v>
      </c>
      <c r="I46" s="26">
        <f t="shared" si="17"/>
        <v>193787.9761172939</v>
      </c>
      <c r="J46" s="26">
        <f t="shared" si="18"/>
        <v>122086.42495389516</v>
      </c>
      <c r="K46" s="26">
        <f t="shared" si="19"/>
        <v>77749.948669354839</v>
      </c>
      <c r="L46" s="26">
        <f t="shared" si="20"/>
        <v>77749.948669354839</v>
      </c>
      <c r="M46" s="26">
        <f t="shared" si="21"/>
        <v>44336.476284540317</v>
      </c>
      <c r="N46" s="26">
        <f>0.42*M46</f>
        <v>18621.320039506933</v>
      </c>
      <c r="O46" s="26">
        <f t="shared" si="22"/>
        <v>25715.156245033384</v>
      </c>
      <c r="P46" s="27">
        <f t="shared" si="23"/>
        <v>2.7730787574501883</v>
      </c>
      <c r="Q46" s="31">
        <f t="shared" si="24"/>
        <v>9273.1431359267099</v>
      </c>
    </row>
    <row r="47" spans="2:20" ht="15.75" customHeight="1" x14ac:dyDescent="0.35">
      <c r="B47" s="25">
        <v>2016</v>
      </c>
      <c r="C47" s="26">
        <v>10</v>
      </c>
      <c r="D47" s="26">
        <f>Producción!T17</f>
        <v>4445.0445216907683</v>
      </c>
      <c r="E47" s="27">
        <v>51.97</v>
      </c>
      <c r="F47" s="27">
        <f t="shared" si="14"/>
        <v>49.371499999999997</v>
      </c>
      <c r="G47" s="26">
        <f t="shared" si="15"/>
        <v>219458.51560265577</v>
      </c>
      <c r="H47" s="26">
        <f t="shared" si="16"/>
        <v>43891.703120531158</v>
      </c>
      <c r="I47" s="26">
        <f t="shared" si="17"/>
        <v>175566.8124821246</v>
      </c>
      <c r="J47" s="26">
        <f t="shared" si="18"/>
        <v>112362.75998855974</v>
      </c>
      <c r="K47" s="26">
        <f t="shared" si="19"/>
        <v>51206.912889877647</v>
      </c>
      <c r="L47" s="26">
        <f t="shared" si="20"/>
        <v>51206.912889877647</v>
      </c>
      <c r="M47" s="26">
        <f t="shared" si="21"/>
        <v>61155.847098682098</v>
      </c>
      <c r="N47" s="26">
        <f>0.35*M47</f>
        <v>21404.546484538732</v>
      </c>
      <c r="O47" s="26">
        <f t="shared" si="22"/>
        <v>39751.300614143365</v>
      </c>
      <c r="P47" s="27">
        <f t="shared" si="23"/>
        <v>3.1058482083442112</v>
      </c>
      <c r="Q47" s="31">
        <f t="shared" si="24"/>
        <v>12798.85491742546</v>
      </c>
    </row>
    <row r="48" spans="2:20" ht="15.75" customHeight="1" x14ac:dyDescent="0.35">
      <c r="B48" s="25">
        <v>2017</v>
      </c>
      <c r="C48" s="26">
        <v>11</v>
      </c>
      <c r="D48" s="26">
        <f>Producción!T18</f>
        <v>3436.71198796723</v>
      </c>
      <c r="E48" s="27">
        <v>57.88</v>
      </c>
      <c r="F48" s="27">
        <f t="shared" si="14"/>
        <v>54.985999999999997</v>
      </c>
      <c r="G48" s="26">
        <f t="shared" si="15"/>
        <v>188971.0453703661</v>
      </c>
      <c r="H48" s="26">
        <f t="shared" si="16"/>
        <v>37794.209074073224</v>
      </c>
      <c r="I48" s="26">
        <f t="shared" si="17"/>
        <v>151176.83629629289</v>
      </c>
      <c r="J48" s="26">
        <f t="shared" si="18"/>
        <v>96753.17522962745</v>
      </c>
      <c r="K48" s="26">
        <f t="shared" si="19"/>
        <v>39590.922101382494</v>
      </c>
      <c r="L48" s="26">
        <f t="shared" si="20"/>
        <v>39590.922101382494</v>
      </c>
      <c r="M48" s="26">
        <f t="shared" si="21"/>
        <v>57162.253128244956</v>
      </c>
      <c r="N48" s="26">
        <f t="shared" ref="N48:N50" si="26">0.33*M48</f>
        <v>18863.543532320837</v>
      </c>
      <c r="O48" s="26">
        <f t="shared" si="22"/>
        <v>38298.70959592412</v>
      </c>
      <c r="P48" s="27">
        <f t="shared" si="23"/>
        <v>3.4785499933455171</v>
      </c>
      <c r="Q48" s="31">
        <f t="shared" si="24"/>
        <v>11009.963826648958</v>
      </c>
    </row>
    <row r="49" spans="2:17" ht="15.75" customHeight="1" x14ac:dyDescent="0.35">
      <c r="B49" s="25">
        <v>2018</v>
      </c>
      <c r="C49" s="26">
        <v>12</v>
      </c>
      <c r="D49" s="26">
        <f>Producción!T19</f>
        <v>3214.22031233999</v>
      </c>
      <c r="E49" s="27">
        <v>59.88</v>
      </c>
      <c r="F49" s="27">
        <f t="shared" si="14"/>
        <v>56.886000000000003</v>
      </c>
      <c r="G49" s="26">
        <f t="shared" si="15"/>
        <v>182844.13668777267</v>
      </c>
      <c r="H49" s="26">
        <f t="shared" si="16"/>
        <v>36568.827337554532</v>
      </c>
      <c r="I49" s="26">
        <f t="shared" si="17"/>
        <v>146275.30935021813</v>
      </c>
      <c r="J49" s="26">
        <f t="shared" si="18"/>
        <v>90690.691797135238</v>
      </c>
      <c r="K49" s="26">
        <f t="shared" si="19"/>
        <v>35870.698685714284</v>
      </c>
      <c r="L49" s="26">
        <f t="shared" si="20"/>
        <v>35870.698685714284</v>
      </c>
      <c r="M49" s="26">
        <f t="shared" si="21"/>
        <v>54819.993111420954</v>
      </c>
      <c r="N49" s="26">
        <f t="shared" si="26"/>
        <v>18090.597726768916</v>
      </c>
      <c r="O49" s="26">
        <f t="shared" si="22"/>
        <v>36729.395384652038</v>
      </c>
      <c r="P49" s="27">
        <f t="shared" si="23"/>
        <v>3.8959759925469788</v>
      </c>
      <c r="Q49" s="31">
        <f t="shared" si="24"/>
        <v>9427.5209741835042</v>
      </c>
    </row>
    <row r="50" spans="2:17" ht="15.75" customHeight="1" x14ac:dyDescent="0.35">
      <c r="B50" s="33">
        <v>2019</v>
      </c>
      <c r="C50" s="34">
        <v>13</v>
      </c>
      <c r="D50" s="34">
        <f>Producción!T20</f>
        <v>2975.5784946236563</v>
      </c>
      <c r="E50" s="36">
        <v>49.52</v>
      </c>
      <c r="F50" s="36">
        <f t="shared" si="14"/>
        <v>47.044000000000004</v>
      </c>
      <c r="G50" s="34">
        <f t="shared" si="15"/>
        <v>139983.1147010753</v>
      </c>
      <c r="H50" s="34">
        <f t="shared" si="16"/>
        <v>27996.622940215064</v>
      </c>
      <c r="I50" s="34">
        <f t="shared" si="17"/>
        <v>111986.49176086024</v>
      </c>
      <c r="J50" s="34">
        <f t="shared" si="18"/>
        <v>71671.354726950551</v>
      </c>
      <c r="K50" s="34">
        <f t="shared" si="19"/>
        <v>34278.66425806452</v>
      </c>
      <c r="L50" s="34">
        <f t="shared" si="20"/>
        <v>34278.66425806452</v>
      </c>
      <c r="M50" s="34">
        <f t="shared" si="21"/>
        <v>37392.69046888603</v>
      </c>
      <c r="N50" s="34">
        <f t="shared" si="26"/>
        <v>12339.58785473239</v>
      </c>
      <c r="O50" s="34">
        <f t="shared" si="22"/>
        <v>25053.102614153642</v>
      </c>
      <c r="P50" s="36">
        <f t="shared" si="23"/>
        <v>4.363493111652617</v>
      </c>
      <c r="Q50" s="37">
        <f t="shared" si="24"/>
        <v>5741.5245018377263</v>
      </c>
    </row>
    <row r="51" spans="2:17" ht="15.75" customHeight="1" x14ac:dyDescent="0.35">
      <c r="P51" s="38" t="s">
        <v>43</v>
      </c>
      <c r="Q51" s="39">
        <f>E29+SUM(Q38:Q50)</f>
        <v>651406.32744942396</v>
      </c>
    </row>
    <row r="52" spans="2:17" ht="15.75" customHeight="1" x14ac:dyDescent="0.35">
      <c r="N52" s="40"/>
      <c r="P52" s="41" t="s">
        <v>44</v>
      </c>
      <c r="Q52" s="42">
        <f>IRR(O37:O50)</f>
        <v>0.18845771136364431</v>
      </c>
    </row>
    <row r="53" spans="2:17" ht="15.75" customHeight="1" x14ac:dyDescent="0.35"/>
    <row r="54" spans="2:17" ht="15.75" customHeight="1" x14ac:dyDescent="0.35"/>
    <row r="55" spans="2:17" ht="15.75" customHeight="1" x14ac:dyDescent="0.35"/>
    <row r="56" spans="2:17" ht="16.5" customHeight="1" x14ac:dyDescent="0.35">
      <c r="B56" s="83" t="s">
        <v>47</v>
      </c>
      <c r="C56" s="69"/>
      <c r="D56" s="69"/>
      <c r="E56" s="69"/>
      <c r="F56" s="69"/>
      <c r="G56" s="69"/>
      <c r="H56" s="69"/>
      <c r="I56" s="69"/>
      <c r="J56" s="69"/>
      <c r="K56" s="69"/>
      <c r="L56" s="69"/>
      <c r="M56" s="69"/>
      <c r="N56" s="69"/>
      <c r="O56" s="69"/>
      <c r="P56" s="70"/>
    </row>
    <row r="57" spans="2:17" ht="15.75" customHeight="1" x14ac:dyDescent="0.35"/>
    <row r="58" spans="2:17" ht="45" x14ac:dyDescent="0.35">
      <c r="B58" s="20" t="s">
        <v>5</v>
      </c>
      <c r="C58" s="21" t="s">
        <v>10</v>
      </c>
      <c r="D58" s="22" t="s">
        <v>29</v>
      </c>
      <c r="E58" s="22" t="s">
        <v>30</v>
      </c>
      <c r="F58" s="22" t="s">
        <v>31</v>
      </c>
      <c r="G58" s="22" t="s">
        <v>14</v>
      </c>
      <c r="H58" s="22" t="s">
        <v>32</v>
      </c>
      <c r="I58" s="22" t="s">
        <v>16</v>
      </c>
      <c r="J58" s="22" t="s">
        <v>34</v>
      </c>
      <c r="K58" s="22" t="s">
        <v>35</v>
      </c>
      <c r="L58" s="22" t="s">
        <v>48</v>
      </c>
      <c r="M58" s="22" t="s">
        <v>37</v>
      </c>
      <c r="N58" s="22" t="s">
        <v>38</v>
      </c>
      <c r="O58" s="22" t="s">
        <v>39</v>
      </c>
      <c r="P58" s="23" t="s">
        <v>40</v>
      </c>
    </row>
    <row r="59" spans="2:17" ht="15.75" customHeight="1" x14ac:dyDescent="0.35">
      <c r="B59" s="25">
        <v>2006</v>
      </c>
      <c r="C59" s="26">
        <v>0</v>
      </c>
      <c r="D59" s="27"/>
      <c r="E59" s="27"/>
      <c r="F59" s="27"/>
      <c r="G59" s="27"/>
      <c r="H59" s="27"/>
      <c r="I59" s="27"/>
      <c r="J59" s="27"/>
      <c r="K59" s="27"/>
      <c r="L59" s="27"/>
      <c r="M59" s="28"/>
      <c r="N59" s="26">
        <f>E8</f>
        <v>-985000</v>
      </c>
      <c r="O59" s="27"/>
      <c r="P59" s="29"/>
    </row>
    <row r="60" spans="2:17" ht="15.75" customHeight="1" x14ac:dyDescent="0.35">
      <c r="B60" s="25">
        <v>2007</v>
      </c>
      <c r="C60" s="26">
        <v>1</v>
      </c>
      <c r="D60" s="26">
        <f>Producción!T8</f>
        <v>4982.618894009217</v>
      </c>
      <c r="E60" s="27">
        <v>91.69</v>
      </c>
      <c r="F60" s="27">
        <f t="shared" ref="F60:F72" si="27">E60*0.95</f>
        <v>87.105499999999992</v>
      </c>
      <c r="G60" s="26">
        <f t="shared" ref="G60:G72" si="28">D60*F60</f>
        <v>434013.51007211983</v>
      </c>
      <c r="H60" s="26">
        <f t="shared" ref="H60:H72" si="29">G60*0.2</f>
        <v>86802.702014423965</v>
      </c>
      <c r="I60" s="26">
        <f t="shared" ref="I60:I72" si="30">G60-H60</f>
        <v>347210.80805769586</v>
      </c>
      <c r="J60" s="26">
        <f t="shared" ref="J60:J72" si="31">D60*E$9</f>
        <v>89687.140092165908</v>
      </c>
      <c r="K60" s="26">
        <f t="shared" ref="K60:K72" si="32">(J60)</f>
        <v>89687.140092165908</v>
      </c>
      <c r="L60" s="26">
        <f t="shared" ref="L60:L72" si="33">I60-K60</f>
        <v>257523.66796552995</v>
      </c>
      <c r="M60" s="26">
        <f>0.34*L60</f>
        <v>87558.047108280196</v>
      </c>
      <c r="N60" s="26">
        <f t="shared" ref="N60:N72" si="34">L60-M60</f>
        <v>169965.62085724977</v>
      </c>
      <c r="O60" s="27">
        <f t="shared" ref="O60:O72" si="35">(1+E$4)^C60</f>
        <v>1.1200000000000001</v>
      </c>
      <c r="P60" s="31">
        <f t="shared" ref="P60:P72" si="36">N60/O60</f>
        <v>151755.01862254442</v>
      </c>
    </row>
    <row r="61" spans="2:17" ht="15.75" customHeight="1" x14ac:dyDescent="0.35">
      <c r="B61" s="25">
        <v>2008</v>
      </c>
      <c r="C61" s="26">
        <v>2</v>
      </c>
      <c r="D61" s="26">
        <f>Producción!T9</f>
        <v>5239.4496044988255</v>
      </c>
      <c r="E61" s="27">
        <v>41.12</v>
      </c>
      <c r="F61" s="27">
        <f t="shared" si="27"/>
        <v>39.063999999999993</v>
      </c>
      <c r="G61" s="26">
        <f t="shared" si="28"/>
        <v>204673.85935014207</v>
      </c>
      <c r="H61" s="26">
        <f t="shared" si="29"/>
        <v>40934.771870028417</v>
      </c>
      <c r="I61" s="26">
        <f t="shared" si="30"/>
        <v>163739.08748011367</v>
      </c>
      <c r="J61" s="26">
        <f t="shared" si="31"/>
        <v>94310.09288097886</v>
      </c>
      <c r="K61" s="26">
        <f t="shared" si="32"/>
        <v>94310.09288097886</v>
      </c>
      <c r="L61" s="26">
        <f t="shared" si="33"/>
        <v>69428.994599134807</v>
      </c>
      <c r="M61" s="26">
        <f t="shared" ref="M61:M65" si="37">0.33*L61</f>
        <v>22911.568217714488</v>
      </c>
      <c r="N61" s="26">
        <f t="shared" si="34"/>
        <v>46517.426381420315</v>
      </c>
      <c r="O61" s="27">
        <f t="shared" si="35"/>
        <v>1.2544000000000002</v>
      </c>
      <c r="P61" s="31">
        <f t="shared" si="36"/>
        <v>37083.407510698591</v>
      </c>
    </row>
    <row r="62" spans="2:17" ht="15.75" customHeight="1" x14ac:dyDescent="0.35">
      <c r="B62" s="25">
        <v>2009</v>
      </c>
      <c r="C62" s="26">
        <v>3</v>
      </c>
      <c r="D62" s="26">
        <f>Producción!T10</f>
        <v>5142.3759984639009</v>
      </c>
      <c r="E62" s="27">
        <v>74.47</v>
      </c>
      <c r="F62" s="27">
        <f t="shared" si="27"/>
        <v>70.746499999999997</v>
      </c>
      <c r="G62" s="26">
        <f t="shared" si="28"/>
        <v>363805.10357532633</v>
      </c>
      <c r="H62" s="26">
        <f t="shared" si="29"/>
        <v>72761.020715065271</v>
      </c>
      <c r="I62" s="26">
        <f t="shared" si="30"/>
        <v>291044.08286026109</v>
      </c>
      <c r="J62" s="26">
        <f t="shared" si="31"/>
        <v>92562.767972350222</v>
      </c>
      <c r="K62" s="26">
        <f t="shared" si="32"/>
        <v>92562.767972350222</v>
      </c>
      <c r="L62" s="26">
        <f t="shared" si="33"/>
        <v>198481.31488791085</v>
      </c>
      <c r="M62" s="26">
        <f t="shared" si="37"/>
        <v>65498.833913010581</v>
      </c>
      <c r="N62" s="26">
        <f t="shared" si="34"/>
        <v>132982.48097490027</v>
      </c>
      <c r="O62" s="27">
        <f t="shared" si="35"/>
        <v>1.4049280000000004</v>
      </c>
      <c r="P62" s="31">
        <f t="shared" si="36"/>
        <v>94654.303263156718</v>
      </c>
    </row>
    <row r="63" spans="2:17" ht="15.75" customHeight="1" x14ac:dyDescent="0.35">
      <c r="B63" s="25">
        <v>2010</v>
      </c>
      <c r="C63" s="26">
        <v>4</v>
      </c>
      <c r="D63" s="26">
        <f>Producción!T11</f>
        <v>5542.7862135176647</v>
      </c>
      <c r="E63" s="27">
        <v>89.15</v>
      </c>
      <c r="F63" s="27">
        <f t="shared" si="27"/>
        <v>84.692499999999995</v>
      </c>
      <c r="G63" s="26">
        <f t="shared" si="28"/>
        <v>469432.42138834478</v>
      </c>
      <c r="H63" s="26">
        <f t="shared" si="29"/>
        <v>93886.484277668962</v>
      </c>
      <c r="I63" s="26">
        <f t="shared" si="30"/>
        <v>375545.93711067585</v>
      </c>
      <c r="J63" s="26">
        <f t="shared" si="31"/>
        <v>99770.151843317959</v>
      </c>
      <c r="K63" s="26">
        <f t="shared" si="32"/>
        <v>99770.151843317959</v>
      </c>
      <c r="L63" s="26">
        <f t="shared" si="33"/>
        <v>275775.78526735789</v>
      </c>
      <c r="M63" s="26">
        <f t="shared" si="37"/>
        <v>91006.00913822811</v>
      </c>
      <c r="N63" s="26">
        <f t="shared" si="34"/>
        <v>184769.77612912978</v>
      </c>
      <c r="O63" s="27">
        <f t="shared" si="35"/>
        <v>1.5735193600000004</v>
      </c>
      <c r="P63" s="31">
        <f t="shared" si="36"/>
        <v>117424.53307287541</v>
      </c>
    </row>
    <row r="64" spans="2:17" ht="15.75" customHeight="1" x14ac:dyDescent="0.35">
      <c r="B64" s="25">
        <v>2011</v>
      </c>
      <c r="C64" s="26">
        <v>5</v>
      </c>
      <c r="D64" s="26">
        <f>Producción!T12</f>
        <v>9264.0189132104479</v>
      </c>
      <c r="E64" s="27">
        <v>98.56</v>
      </c>
      <c r="F64" s="27">
        <f t="shared" si="27"/>
        <v>93.631999999999991</v>
      </c>
      <c r="G64" s="26">
        <f t="shared" si="28"/>
        <v>867408.61888172058</v>
      </c>
      <c r="H64" s="26">
        <f t="shared" si="29"/>
        <v>173481.72377634412</v>
      </c>
      <c r="I64" s="26">
        <f t="shared" si="30"/>
        <v>693926.89510537649</v>
      </c>
      <c r="J64" s="26">
        <f t="shared" si="31"/>
        <v>166752.34043778805</v>
      </c>
      <c r="K64" s="26">
        <f t="shared" si="32"/>
        <v>166752.34043778805</v>
      </c>
      <c r="L64" s="26">
        <f t="shared" si="33"/>
        <v>527174.55466758844</v>
      </c>
      <c r="M64" s="26">
        <f t="shared" si="37"/>
        <v>173967.60304030418</v>
      </c>
      <c r="N64" s="26">
        <f t="shared" si="34"/>
        <v>353206.95162728429</v>
      </c>
      <c r="O64" s="27">
        <f t="shared" si="35"/>
        <v>1.7623416832000005</v>
      </c>
      <c r="P64" s="31">
        <f t="shared" si="36"/>
        <v>200419.10997982131</v>
      </c>
    </row>
    <row r="65" spans="2:16" ht="15.75" customHeight="1" x14ac:dyDescent="0.35">
      <c r="B65" s="25">
        <v>2012</v>
      </c>
      <c r="C65" s="26">
        <v>6</v>
      </c>
      <c r="D65" s="26">
        <f>Producción!T13</f>
        <v>7602.6033710295387</v>
      </c>
      <c r="E65" s="27">
        <v>87.86</v>
      </c>
      <c r="F65" s="27">
        <f t="shared" si="27"/>
        <v>83.466999999999999</v>
      </c>
      <c r="G65" s="26">
        <f t="shared" si="28"/>
        <v>634566.49556972249</v>
      </c>
      <c r="H65" s="26">
        <f t="shared" si="29"/>
        <v>126913.29911394451</v>
      </c>
      <c r="I65" s="26">
        <f t="shared" si="30"/>
        <v>507653.19645577797</v>
      </c>
      <c r="J65" s="26">
        <f t="shared" si="31"/>
        <v>136846.8606785317</v>
      </c>
      <c r="K65" s="26">
        <f t="shared" si="32"/>
        <v>136846.8606785317</v>
      </c>
      <c r="L65" s="26">
        <f t="shared" si="33"/>
        <v>370806.33577724628</v>
      </c>
      <c r="M65" s="26">
        <f t="shared" si="37"/>
        <v>122366.09080649128</v>
      </c>
      <c r="N65" s="26">
        <f t="shared" si="34"/>
        <v>248440.24497075501</v>
      </c>
      <c r="O65" s="27">
        <f t="shared" si="35"/>
        <v>1.9738226851840008</v>
      </c>
      <c r="P65" s="31">
        <f t="shared" si="36"/>
        <v>125867.55985510182</v>
      </c>
    </row>
    <row r="66" spans="2:16" ht="15.75" customHeight="1" x14ac:dyDescent="0.35">
      <c r="B66" s="25">
        <v>2013</v>
      </c>
      <c r="C66" s="26">
        <v>7</v>
      </c>
      <c r="D66" s="26">
        <f>Producción!T14</f>
        <v>7731.3102918586783</v>
      </c>
      <c r="E66" s="27">
        <v>97.63</v>
      </c>
      <c r="F66" s="27">
        <f t="shared" si="27"/>
        <v>92.748499999999993</v>
      </c>
      <c r="G66" s="26">
        <f t="shared" si="28"/>
        <v>717067.43260445457</v>
      </c>
      <c r="H66" s="26">
        <f t="shared" si="29"/>
        <v>143413.48652089093</v>
      </c>
      <c r="I66" s="26">
        <f t="shared" si="30"/>
        <v>573653.94608356361</v>
      </c>
      <c r="J66" s="26">
        <f t="shared" si="31"/>
        <v>139163.5852534562</v>
      </c>
      <c r="K66" s="26">
        <f t="shared" si="32"/>
        <v>139163.5852534562</v>
      </c>
      <c r="L66" s="26">
        <f t="shared" si="33"/>
        <v>434490.36083010741</v>
      </c>
      <c r="M66" s="26">
        <f>0.39*L66</f>
        <v>169451.24072374191</v>
      </c>
      <c r="N66" s="26">
        <f t="shared" si="34"/>
        <v>265039.12010636553</v>
      </c>
      <c r="O66" s="27">
        <f t="shared" si="35"/>
        <v>2.210681407406081</v>
      </c>
      <c r="P66" s="31">
        <f t="shared" si="36"/>
        <v>119890.23801369511</v>
      </c>
    </row>
    <row r="67" spans="2:16" ht="15.75" customHeight="1" x14ac:dyDescent="0.35">
      <c r="B67" s="25">
        <v>2014</v>
      </c>
      <c r="C67" s="26">
        <v>8</v>
      </c>
      <c r="D67" s="26">
        <f>Producción!T15</f>
        <v>7639.2522657450072</v>
      </c>
      <c r="E67" s="27">
        <v>59.29</v>
      </c>
      <c r="F67" s="27">
        <f t="shared" si="27"/>
        <v>56.325499999999998</v>
      </c>
      <c r="G67" s="26">
        <f t="shared" si="28"/>
        <v>430284.70349422039</v>
      </c>
      <c r="H67" s="26">
        <f t="shared" si="29"/>
        <v>86056.94069884409</v>
      </c>
      <c r="I67" s="26">
        <f t="shared" si="30"/>
        <v>344227.7627953763</v>
      </c>
      <c r="J67" s="26">
        <f t="shared" si="31"/>
        <v>137506.54078341014</v>
      </c>
      <c r="K67" s="26">
        <f t="shared" si="32"/>
        <v>137506.54078341014</v>
      </c>
      <c r="L67" s="26">
        <f t="shared" si="33"/>
        <v>206721.22201196617</v>
      </c>
      <c r="M67" s="26">
        <f>0.4*L67</f>
        <v>82688.488804786466</v>
      </c>
      <c r="N67" s="26">
        <f t="shared" si="34"/>
        <v>124032.7332071797</v>
      </c>
      <c r="O67" s="27">
        <f t="shared" si="35"/>
        <v>2.4759631762948109</v>
      </c>
      <c r="P67" s="31">
        <f t="shared" si="36"/>
        <v>50094.740662819626</v>
      </c>
    </row>
    <row r="68" spans="2:16" ht="15.75" customHeight="1" x14ac:dyDescent="0.35">
      <c r="B68" s="25">
        <v>2015</v>
      </c>
      <c r="C68" s="26">
        <v>9</v>
      </c>
      <c r="D68" s="26">
        <f>Producción!T16</f>
        <v>6856.2564964157718</v>
      </c>
      <c r="E68" s="27">
        <v>37.19</v>
      </c>
      <c r="F68" s="27">
        <f t="shared" si="27"/>
        <v>35.330499999999994</v>
      </c>
      <c r="G68" s="26">
        <f t="shared" si="28"/>
        <v>242234.97014661739</v>
      </c>
      <c r="H68" s="26">
        <f t="shared" si="29"/>
        <v>48446.994029323483</v>
      </c>
      <c r="I68" s="26">
        <f t="shared" si="30"/>
        <v>193787.9761172939</v>
      </c>
      <c r="J68" s="26">
        <f t="shared" si="31"/>
        <v>123412.61693548389</v>
      </c>
      <c r="K68" s="26">
        <f t="shared" si="32"/>
        <v>123412.61693548389</v>
      </c>
      <c r="L68" s="26">
        <f t="shared" si="33"/>
        <v>70375.35918181001</v>
      </c>
      <c r="M68" s="26">
        <f>0.42*L68</f>
        <v>29557.650856360204</v>
      </c>
      <c r="N68" s="26">
        <f t="shared" si="34"/>
        <v>40817.708325449807</v>
      </c>
      <c r="O68" s="27">
        <f t="shared" si="35"/>
        <v>2.7730787574501883</v>
      </c>
      <c r="P68" s="31">
        <f t="shared" si="36"/>
        <v>14719.274818931282</v>
      </c>
    </row>
    <row r="69" spans="2:16" ht="15.75" customHeight="1" x14ac:dyDescent="0.35">
      <c r="B69" s="25">
        <v>2016</v>
      </c>
      <c r="C69" s="26">
        <v>10</v>
      </c>
      <c r="D69" s="26">
        <f>Producción!T17</f>
        <v>4445.0445216907683</v>
      </c>
      <c r="E69" s="27">
        <v>51.97</v>
      </c>
      <c r="F69" s="27">
        <f t="shared" si="27"/>
        <v>49.371499999999997</v>
      </c>
      <c r="G69" s="26">
        <f t="shared" si="28"/>
        <v>219458.51560265577</v>
      </c>
      <c r="H69" s="26">
        <f t="shared" si="29"/>
        <v>43891.703120531158</v>
      </c>
      <c r="I69" s="26">
        <f t="shared" si="30"/>
        <v>175566.8124821246</v>
      </c>
      <c r="J69" s="26">
        <f t="shared" si="31"/>
        <v>80010.80139043383</v>
      </c>
      <c r="K69" s="26">
        <f t="shared" si="32"/>
        <v>80010.80139043383</v>
      </c>
      <c r="L69" s="26">
        <f t="shared" si="33"/>
        <v>95556.011091690772</v>
      </c>
      <c r="M69" s="26">
        <f>0.35*L69</f>
        <v>33444.603882091767</v>
      </c>
      <c r="N69" s="26">
        <f t="shared" si="34"/>
        <v>62111.407209599005</v>
      </c>
      <c r="O69" s="27">
        <f t="shared" si="35"/>
        <v>3.1058482083442112</v>
      </c>
      <c r="P69" s="31">
        <f t="shared" si="36"/>
        <v>19998.210808477281</v>
      </c>
    </row>
    <row r="70" spans="2:16" ht="15.75" customHeight="1" x14ac:dyDescent="0.35">
      <c r="B70" s="25">
        <v>2017</v>
      </c>
      <c r="C70" s="26">
        <v>11</v>
      </c>
      <c r="D70" s="26">
        <f>Producción!T18</f>
        <v>3436.71198796723</v>
      </c>
      <c r="E70" s="27">
        <v>57.88</v>
      </c>
      <c r="F70" s="27">
        <f t="shared" si="27"/>
        <v>54.985999999999997</v>
      </c>
      <c r="G70" s="26">
        <f t="shared" si="28"/>
        <v>188971.0453703661</v>
      </c>
      <c r="H70" s="26">
        <f t="shared" si="29"/>
        <v>37794.209074073224</v>
      </c>
      <c r="I70" s="26">
        <f t="shared" si="30"/>
        <v>151176.83629629289</v>
      </c>
      <c r="J70" s="26">
        <f t="shared" si="31"/>
        <v>61860.815783410144</v>
      </c>
      <c r="K70" s="26">
        <f t="shared" si="32"/>
        <v>61860.815783410144</v>
      </c>
      <c r="L70" s="26">
        <f t="shared" si="33"/>
        <v>89316.020512882751</v>
      </c>
      <c r="M70" s="26">
        <f t="shared" ref="M70:M72" si="38">0.33*L70</f>
        <v>29474.28676925131</v>
      </c>
      <c r="N70" s="26">
        <f t="shared" si="34"/>
        <v>59841.733743631441</v>
      </c>
      <c r="O70" s="27">
        <f t="shared" si="35"/>
        <v>3.4785499933455171</v>
      </c>
      <c r="P70" s="31">
        <f t="shared" si="36"/>
        <v>17203.068479139001</v>
      </c>
    </row>
    <row r="71" spans="2:16" ht="15.75" customHeight="1" x14ac:dyDescent="0.35">
      <c r="B71" s="25">
        <v>2018</v>
      </c>
      <c r="C71" s="26">
        <v>12</v>
      </c>
      <c r="D71" s="26">
        <f>Producción!T19</f>
        <v>3214.22031233999</v>
      </c>
      <c r="E71" s="27">
        <v>59.88</v>
      </c>
      <c r="F71" s="27">
        <f t="shared" si="27"/>
        <v>56.886000000000003</v>
      </c>
      <c r="G71" s="26">
        <f t="shared" si="28"/>
        <v>182844.13668777267</v>
      </c>
      <c r="H71" s="26">
        <f t="shared" si="29"/>
        <v>36568.827337554532</v>
      </c>
      <c r="I71" s="26">
        <f t="shared" si="30"/>
        <v>146275.30935021813</v>
      </c>
      <c r="J71" s="26">
        <f t="shared" si="31"/>
        <v>57855.965622119817</v>
      </c>
      <c r="K71" s="26">
        <f t="shared" si="32"/>
        <v>57855.965622119817</v>
      </c>
      <c r="L71" s="26">
        <f t="shared" si="33"/>
        <v>88419.34372809832</v>
      </c>
      <c r="M71" s="26">
        <f t="shared" si="38"/>
        <v>29178.383430272446</v>
      </c>
      <c r="N71" s="26">
        <f t="shared" si="34"/>
        <v>59240.960297825877</v>
      </c>
      <c r="O71" s="27">
        <f t="shared" si="35"/>
        <v>3.8959759925469788</v>
      </c>
      <c r="P71" s="31">
        <f t="shared" si="36"/>
        <v>15205.678990618557</v>
      </c>
    </row>
    <row r="72" spans="2:16" ht="15.75" customHeight="1" x14ac:dyDescent="0.35">
      <c r="B72" s="33">
        <v>2019</v>
      </c>
      <c r="C72" s="34">
        <v>13</v>
      </c>
      <c r="D72" s="34">
        <f>Producción!T20</f>
        <v>2975.5784946236563</v>
      </c>
      <c r="E72" s="36">
        <v>49.52</v>
      </c>
      <c r="F72" s="36">
        <f t="shared" si="27"/>
        <v>47.044000000000004</v>
      </c>
      <c r="G72" s="34">
        <f t="shared" si="28"/>
        <v>139983.1147010753</v>
      </c>
      <c r="H72" s="34">
        <f t="shared" si="29"/>
        <v>27996.622940215064</v>
      </c>
      <c r="I72" s="34">
        <f t="shared" si="30"/>
        <v>111986.49176086024</v>
      </c>
      <c r="J72" s="34">
        <f t="shared" si="31"/>
        <v>53560.412903225813</v>
      </c>
      <c r="K72" s="34">
        <f t="shared" si="32"/>
        <v>53560.412903225813</v>
      </c>
      <c r="L72" s="34">
        <f t="shared" si="33"/>
        <v>58426.078857634428</v>
      </c>
      <c r="M72" s="34">
        <f t="shared" si="38"/>
        <v>19280.606023019362</v>
      </c>
      <c r="N72" s="34">
        <f t="shared" si="34"/>
        <v>39145.472834615066</v>
      </c>
      <c r="O72" s="36">
        <f t="shared" si="35"/>
        <v>4.363493111652617</v>
      </c>
      <c r="P72" s="37">
        <f t="shared" si="36"/>
        <v>8971.1320341214468</v>
      </c>
    </row>
    <row r="73" spans="2:16" ht="15.75" customHeight="1" x14ac:dyDescent="0.35">
      <c r="O73" s="38" t="s">
        <v>43</v>
      </c>
      <c r="P73" s="39">
        <f>E51+SUM(P60:P72)</f>
        <v>973286.27611200057</v>
      </c>
    </row>
    <row r="74" spans="2:16" ht="15.75" customHeight="1" x14ac:dyDescent="0.35">
      <c r="M74" s="40"/>
      <c r="O74" s="41" t="s">
        <v>44</v>
      </c>
      <c r="P74" s="42">
        <f>IRR(N59:N72)</f>
        <v>0.11728986040332234</v>
      </c>
    </row>
    <row r="75" spans="2:16" ht="15.75" customHeight="1" x14ac:dyDescent="0.35"/>
    <row r="76" spans="2:16" ht="15.75" customHeight="1" x14ac:dyDescent="0.35"/>
    <row r="77" spans="2:16" ht="15.75" customHeight="1" x14ac:dyDescent="0.35"/>
    <row r="78" spans="2:16" ht="15.75" customHeight="1" x14ac:dyDescent="0.35"/>
    <row r="79" spans="2:16" ht="15.75" customHeight="1" x14ac:dyDescent="0.35"/>
    <row r="80" spans="2:16" ht="15.75" customHeight="1" x14ac:dyDescent="0.35"/>
    <row r="81" ht="15.75" customHeight="1" x14ac:dyDescent="0.35"/>
    <row r="82" ht="15.75" customHeight="1" x14ac:dyDescent="0.35"/>
    <row r="83" ht="15.75" customHeight="1" x14ac:dyDescent="0.35"/>
    <row r="84" ht="15.75" customHeight="1" x14ac:dyDescent="0.35"/>
    <row r="85" ht="15.75" customHeight="1" x14ac:dyDescent="0.35"/>
    <row r="86" ht="15.75" customHeight="1" x14ac:dyDescent="0.35"/>
    <row r="87" ht="15.75" customHeight="1" x14ac:dyDescent="0.35"/>
    <row r="88" ht="15.75" customHeight="1" x14ac:dyDescent="0.35"/>
    <row r="89" ht="15.75" customHeight="1" x14ac:dyDescent="0.35"/>
    <row r="90" ht="15.75" customHeight="1" x14ac:dyDescent="0.35"/>
    <row r="91" ht="15.75" customHeight="1" x14ac:dyDescent="0.35"/>
    <row r="92" ht="15.75" customHeight="1" x14ac:dyDescent="0.35"/>
    <row r="93" ht="15.75" customHeight="1" x14ac:dyDescent="0.35"/>
    <row r="94" ht="15.75" customHeight="1" x14ac:dyDescent="0.35"/>
    <row r="95" ht="15.75" customHeight="1" x14ac:dyDescent="0.35"/>
    <row r="96" ht="15.75" customHeight="1" x14ac:dyDescent="0.35"/>
    <row r="97" ht="15.75" customHeight="1" x14ac:dyDescent="0.35"/>
    <row r="98" ht="15.75" customHeight="1" x14ac:dyDescent="0.35"/>
    <row r="99" ht="15.75" customHeight="1" x14ac:dyDescent="0.35"/>
    <row r="100" ht="15.75" customHeight="1" x14ac:dyDescent="0.35"/>
  </sheetData>
  <mergeCells count="5">
    <mergeCell ref="D2:E2"/>
    <mergeCell ref="B12:Q12"/>
    <mergeCell ref="B34:Q34"/>
    <mergeCell ref="B56:P56"/>
    <mergeCell ref="S30:T30"/>
  </mergeCells>
  <pageMargins left="0.7" right="0.7" top="0.75" bottom="0.75" header="0" footer="0"/>
  <pageSetup orientation="portrait"/>
</worksheet>
</file>

<file path=docMetadata/LabelInfo.xml><?xml version="1.0" encoding="utf-8"?>
<clbl:labelList xmlns:clbl="http://schemas.microsoft.com/office/2020/mipLabelMetadata">
  <clbl:label id="{a4305987-cf78-4f93-9d64-bf18af65397b}" enabled="0" method="" siteId="{a4305987-cf78-4f93-9d64-bf18af65397b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Anexo</vt:lpstr>
      <vt:lpstr>Producción</vt:lpstr>
      <vt:lpstr>Evaluación Financiera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KEVIN RICO</dc:creator>
  <cp:lastModifiedBy>Valentina Marcela Dominguez Diaz</cp:lastModifiedBy>
  <dcterms:created xsi:type="dcterms:W3CDTF">2024-03-14T05:28:53Z</dcterms:created>
  <dcterms:modified xsi:type="dcterms:W3CDTF">2024-07-03T16:21:53Z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0x0101000F29E9CE2717054C8B485A8331E27D02</vt:lpwstr>
  </property>
</Properties>
</file>